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vucba.sharepoint.com/sites/Dokumenty/osurarp/irp/Zdielane dokumenty/01 Energetika/OZE/FVE/VO na realizaciu Sabinovska a Rača/Sabinovska/"/>
    </mc:Choice>
  </mc:AlternateContent>
  <xr:revisionPtr revIDLastSave="1" documentId="8_{31928132-4CC7-4BAC-97D0-60D1618F053C}" xr6:coauthVersionLast="47" xr6:coauthVersionMax="47" xr10:uidLastSave="{C2204587-776E-4CF6-A47D-2A8D226CA692}"/>
  <bookViews>
    <workbookView xWindow="-120" yWindow="-120" windowWidth="29040" windowHeight="15720" firstSheet="1" activeTab="1" xr2:uid="{00000000-000D-0000-FFFF-FFFF00000000}"/>
  </bookViews>
  <sheets>
    <sheet name="Rekapitulácia stavby" sheetId="1" state="veryHidden" r:id="rId1"/>
    <sheet name="PHZ_2026_01 - Oprav- výme..." sheetId="2" r:id="rId2"/>
  </sheets>
  <definedNames>
    <definedName name="_xlnm._FilterDatabase" localSheetId="1" hidden="1">'PHZ_2026_01 - Oprav- výme...'!$C$123:$K$180</definedName>
    <definedName name="_xlnm.Print_Titles" localSheetId="1">'PHZ_2026_01 - Oprav- výme...'!$123:$123</definedName>
    <definedName name="_xlnm.Print_Titles" localSheetId="0">'Rekapitulácia stavby'!$92:$92</definedName>
    <definedName name="_xlnm.Print_Area" localSheetId="1">'PHZ_2026_01 - Oprav- výme...'!$C$4:$J$76,'PHZ_2026_01 - Oprav- výme...'!$C$82:$J$107,'PHZ_2026_01 - Oprav- výme...'!$C$113:$J$180</definedName>
    <definedName name="_xlnm.Print_Area" localSheetId="0">'Rekapitulácia stavby'!$D$4:$AO$76,'Rekapitulácia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5" i="2" l="1"/>
  <c r="J34" i="2"/>
  <c r="AY95" i="1" s="1"/>
  <c r="J33" i="2"/>
  <c r="AX95" i="1"/>
  <c r="BI180" i="2"/>
  <c r="BH180" i="2"/>
  <c r="BG180" i="2"/>
  <c r="BE180" i="2"/>
  <c r="T180" i="2"/>
  <c r="T179" i="2" s="1"/>
  <c r="R180" i="2"/>
  <c r="R179" i="2"/>
  <c r="P180" i="2"/>
  <c r="P179" i="2" s="1"/>
  <c r="BI178" i="2"/>
  <c r="BH178" i="2"/>
  <c r="BG178" i="2"/>
  <c r="BE178" i="2"/>
  <c r="T178" i="2"/>
  <c r="T177" i="2"/>
  <c r="R178" i="2"/>
  <c r="R177" i="2"/>
  <c r="P178" i="2"/>
  <c r="P177" i="2"/>
  <c r="BI176" i="2"/>
  <c r="BH176" i="2"/>
  <c r="BG176" i="2"/>
  <c r="BE176" i="2"/>
  <c r="T176" i="2"/>
  <c r="R176" i="2"/>
  <c r="P176" i="2"/>
  <c r="BI175" i="2"/>
  <c r="BH175" i="2"/>
  <c r="BG175" i="2"/>
  <c r="BE175" i="2"/>
  <c r="T175" i="2"/>
  <c r="R175" i="2"/>
  <c r="P175" i="2"/>
  <c r="BI174" i="2"/>
  <c r="BH174" i="2"/>
  <c r="BG174" i="2"/>
  <c r="BE174" i="2"/>
  <c r="T174" i="2"/>
  <c r="R174" i="2"/>
  <c r="P174" i="2"/>
  <c r="BI173" i="2"/>
  <c r="BH173" i="2"/>
  <c r="BG173" i="2"/>
  <c r="BE173" i="2"/>
  <c r="T173" i="2"/>
  <c r="R173" i="2"/>
  <c r="P173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6" i="2"/>
  <c r="BH136" i="2"/>
  <c r="BG136" i="2"/>
  <c r="BE136" i="2"/>
  <c r="T136" i="2"/>
  <c r="T135" i="2" s="1"/>
  <c r="R136" i="2"/>
  <c r="R135" i="2" s="1"/>
  <c r="P136" i="2"/>
  <c r="P135" i="2" s="1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BI129" i="2"/>
  <c r="BH129" i="2"/>
  <c r="BG129" i="2"/>
  <c r="BE129" i="2"/>
  <c r="T129" i="2"/>
  <c r="R129" i="2"/>
  <c r="P129" i="2"/>
  <c r="BI128" i="2"/>
  <c r="BH128" i="2"/>
  <c r="BG128" i="2"/>
  <c r="BE128" i="2"/>
  <c r="T128" i="2"/>
  <c r="R128" i="2"/>
  <c r="P128" i="2"/>
  <c r="BI127" i="2"/>
  <c r="BH127" i="2"/>
  <c r="BG127" i="2"/>
  <c r="BE127" i="2"/>
  <c r="T127" i="2"/>
  <c r="R127" i="2"/>
  <c r="P127" i="2"/>
  <c r="J121" i="2"/>
  <c r="F118" i="2"/>
  <c r="E116" i="2"/>
  <c r="J90" i="2"/>
  <c r="F87" i="2"/>
  <c r="E85" i="2"/>
  <c r="J19" i="2"/>
  <c r="E19" i="2"/>
  <c r="J120" i="2"/>
  <c r="J18" i="2"/>
  <c r="J16" i="2"/>
  <c r="E16" i="2"/>
  <c r="F121" i="2" s="1"/>
  <c r="J15" i="2"/>
  <c r="J13" i="2"/>
  <c r="E13" i="2"/>
  <c r="F120" i="2"/>
  <c r="J12" i="2"/>
  <c r="J10" i="2"/>
  <c r="J118" i="2" s="1"/>
  <c r="L90" i="1"/>
  <c r="AM90" i="1"/>
  <c r="AM89" i="1"/>
  <c r="L89" i="1"/>
  <c r="AM87" i="1"/>
  <c r="L87" i="1"/>
  <c r="L85" i="1"/>
  <c r="L84" i="1"/>
  <c r="BK150" i="2"/>
  <c r="J145" i="2"/>
  <c r="J142" i="2"/>
  <c r="BK140" i="2"/>
  <c r="BK134" i="2"/>
  <c r="BK130" i="2"/>
  <c r="J180" i="2"/>
  <c r="J176" i="2"/>
  <c r="J175" i="2"/>
  <c r="BK173" i="2"/>
  <c r="BK167" i="2"/>
  <c r="BK166" i="2"/>
  <c r="BK163" i="2"/>
  <c r="BK162" i="2"/>
  <c r="J161" i="2"/>
  <c r="BK159" i="2"/>
  <c r="J158" i="2"/>
  <c r="BK154" i="2"/>
  <c r="J153" i="2"/>
  <c r="BK151" i="2"/>
  <c r="BK148" i="2"/>
  <c r="J146" i="2"/>
  <c r="BK143" i="2"/>
  <c r="BK133" i="2"/>
  <c r="J130" i="2"/>
  <c r="BK178" i="2"/>
  <c r="BK176" i="2"/>
  <c r="BK175" i="2"/>
  <c r="BK174" i="2"/>
  <c r="BK170" i="2"/>
  <c r="BK169" i="2"/>
  <c r="J166" i="2"/>
  <c r="J165" i="2"/>
  <c r="J163" i="2"/>
  <c r="J162" i="2"/>
  <c r="BK160" i="2"/>
  <c r="J159" i="2"/>
  <c r="BK157" i="2"/>
  <c r="BK153" i="2"/>
  <c r="J152" i="2"/>
  <c r="J149" i="2"/>
  <c r="J147" i="2"/>
  <c r="J144" i="2"/>
  <c r="J136" i="2"/>
  <c r="J132" i="2"/>
  <c r="BK127" i="2"/>
  <c r="F35" i="2"/>
  <c r="J155" i="2"/>
  <c r="BK152" i="2"/>
  <c r="BK149" i="2"/>
  <c r="BK147" i="2"/>
  <c r="BK136" i="2"/>
  <c r="BK132" i="2"/>
  <c r="J129" i="2"/>
  <c r="J127" i="2"/>
  <c r="F33" i="2"/>
  <c r="J151" i="2"/>
  <c r="BK145" i="2"/>
  <c r="J134" i="2"/>
  <c r="BK131" i="2"/>
  <c r="BK128" i="2"/>
  <c r="F31" i="2"/>
  <c r="J140" i="2"/>
  <c r="J133" i="2"/>
  <c r="F34" i="2"/>
  <c r="BK146" i="2"/>
  <c r="J143" i="2"/>
  <c r="BK141" i="2"/>
  <c r="BK139" i="2"/>
  <c r="J131" i="2"/>
  <c r="J128" i="2"/>
  <c r="J31" i="2"/>
  <c r="BK180" i="2"/>
  <c r="J178" i="2"/>
  <c r="J174" i="2"/>
  <c r="J173" i="2"/>
  <c r="J170" i="2"/>
  <c r="J169" i="2"/>
  <c r="J167" i="2"/>
  <c r="BK165" i="2"/>
  <c r="BK161" i="2"/>
  <c r="J160" i="2"/>
  <c r="BK158" i="2"/>
  <c r="J157" i="2"/>
  <c r="BK155" i="2"/>
  <c r="J154" i="2"/>
  <c r="J150" i="2"/>
  <c r="J148" i="2"/>
  <c r="BK144" i="2"/>
  <c r="BK142" i="2"/>
  <c r="J141" i="2"/>
  <c r="J139" i="2"/>
  <c r="BK129" i="2"/>
  <c r="AS94" i="1"/>
  <c r="T156" i="2" l="1"/>
  <c r="R168" i="2"/>
  <c r="P126" i="2"/>
  <c r="P125" i="2"/>
  <c r="R156" i="2"/>
  <c r="BK168" i="2"/>
  <c r="J168" i="2"/>
  <c r="J102" i="2"/>
  <c r="T172" i="2"/>
  <c r="T171" i="2"/>
  <c r="BK126" i="2"/>
  <c r="J126" i="2"/>
  <c r="J96" i="2" s="1"/>
  <c r="T138" i="2"/>
  <c r="R164" i="2"/>
  <c r="R172" i="2"/>
  <c r="R171" i="2" s="1"/>
  <c r="R126" i="2"/>
  <c r="R125" i="2"/>
  <c r="BK138" i="2"/>
  <c r="J138" i="2" s="1"/>
  <c r="J99" i="2" s="1"/>
  <c r="BK156" i="2"/>
  <c r="J156" i="2"/>
  <c r="J100" i="2" s="1"/>
  <c r="P164" i="2"/>
  <c r="P172" i="2"/>
  <c r="P171" i="2"/>
  <c r="T126" i="2"/>
  <c r="T125" i="2"/>
  <c r="P138" i="2"/>
  <c r="P137" i="2"/>
  <c r="P156" i="2"/>
  <c r="T164" i="2"/>
  <c r="BK172" i="2"/>
  <c r="J172" i="2"/>
  <c r="J104" i="2" s="1"/>
  <c r="R138" i="2"/>
  <c r="R137" i="2"/>
  <c r="BK164" i="2"/>
  <c r="J164" i="2" s="1"/>
  <c r="J101" i="2" s="1"/>
  <c r="P168" i="2"/>
  <c r="T168" i="2"/>
  <c r="BK135" i="2"/>
  <c r="J135" i="2"/>
  <c r="J97" i="2"/>
  <c r="BK177" i="2"/>
  <c r="J177" i="2" s="1"/>
  <c r="J105" i="2" s="1"/>
  <c r="BK179" i="2"/>
  <c r="J179" i="2"/>
  <c r="J106" i="2" s="1"/>
  <c r="AV95" i="1"/>
  <c r="BC95" i="1"/>
  <c r="BC94" i="1" s="1"/>
  <c r="W32" i="1" s="1"/>
  <c r="AZ95" i="1"/>
  <c r="AZ94" i="1" s="1"/>
  <c r="W29" i="1" s="1"/>
  <c r="BB95" i="1"/>
  <c r="J87" i="2"/>
  <c r="F89" i="2"/>
  <c r="J89" i="2"/>
  <c r="F90" i="2"/>
  <c r="BF127" i="2"/>
  <c r="BF128" i="2"/>
  <c r="BF129" i="2"/>
  <c r="BF130" i="2"/>
  <c r="BF131" i="2"/>
  <c r="BF132" i="2"/>
  <c r="BF133" i="2"/>
  <c r="BF134" i="2"/>
  <c r="BF136" i="2"/>
  <c r="BF139" i="2"/>
  <c r="BF140" i="2"/>
  <c r="BF141" i="2"/>
  <c r="BF142" i="2"/>
  <c r="BF143" i="2"/>
  <c r="BF144" i="2"/>
  <c r="BF145" i="2"/>
  <c r="BF146" i="2"/>
  <c r="BF147" i="2"/>
  <c r="BF148" i="2"/>
  <c r="BF149" i="2"/>
  <c r="BF150" i="2"/>
  <c r="BF151" i="2"/>
  <c r="BF152" i="2"/>
  <c r="BF153" i="2"/>
  <c r="BF154" i="2"/>
  <c r="BF155" i="2"/>
  <c r="BF157" i="2"/>
  <c r="BF158" i="2"/>
  <c r="BF159" i="2"/>
  <c r="BF160" i="2"/>
  <c r="BF161" i="2"/>
  <c r="BF162" i="2"/>
  <c r="BF163" i="2"/>
  <c r="BF165" i="2"/>
  <c r="BF166" i="2"/>
  <c r="BF167" i="2"/>
  <c r="BF169" i="2"/>
  <c r="BF170" i="2"/>
  <c r="BF173" i="2"/>
  <c r="BF174" i="2"/>
  <c r="BF175" i="2"/>
  <c r="BF176" i="2"/>
  <c r="BF178" i="2"/>
  <c r="BF180" i="2"/>
  <c r="BD95" i="1"/>
  <c r="BD94" i="1"/>
  <c r="W33" i="1"/>
  <c r="BB94" i="1"/>
  <c r="W31" i="1"/>
  <c r="T137" i="2" l="1"/>
  <c r="T124" i="2"/>
  <c r="R124" i="2"/>
  <c r="P124" i="2"/>
  <c r="AU95" i="1"/>
  <c r="BK125" i="2"/>
  <c r="J125" i="2"/>
  <c r="J95" i="2"/>
  <c r="BK137" i="2"/>
  <c r="J137" i="2"/>
  <c r="J98" i="2"/>
  <c r="BK171" i="2"/>
  <c r="J171" i="2"/>
  <c r="J103" i="2"/>
  <c r="AU94" i="1"/>
  <c r="AV94" i="1"/>
  <c r="AK29" i="1" s="1"/>
  <c r="AY94" i="1"/>
  <c r="F32" i="2"/>
  <c r="BA95" i="1" s="1"/>
  <c r="BA94" i="1" s="1"/>
  <c r="W30" i="1" s="1"/>
  <c r="J32" i="2"/>
  <c r="AW95" i="1" s="1"/>
  <c r="AT95" i="1" s="1"/>
  <c r="AX94" i="1"/>
  <c r="BK124" i="2" l="1"/>
  <c r="J124" i="2"/>
  <c r="J94" i="2"/>
  <c r="AW94" i="1"/>
  <c r="AK30" i="1"/>
  <c r="J28" i="2" l="1"/>
  <c r="AG95" i="1"/>
  <c r="AG94" i="1"/>
  <c r="AK26" i="1"/>
  <c r="AT94" i="1"/>
  <c r="AN94" i="1"/>
  <c r="J37" i="2" l="1"/>
  <c r="AN95" i="1"/>
  <c r="AK35" i="1"/>
</calcChain>
</file>

<file path=xl/sharedStrings.xml><?xml version="1.0" encoding="utf-8"?>
<sst xmlns="http://schemas.openxmlformats.org/spreadsheetml/2006/main" count="950" uniqueCount="316">
  <si>
    <t>Export Komplet</t>
  </si>
  <si>
    <t/>
  </si>
  <si>
    <t>2.0</t>
  </si>
  <si>
    <t>False</t>
  </si>
  <si>
    <t>{468909b7-bfff-4bf8-85b4-90763b4d464f}</t>
  </si>
  <si>
    <t>&gt;&gt;  skryté stĺpce  &lt;&lt;</t>
  </si>
  <si>
    <t>0,01</t>
  </si>
  <si>
    <t>23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</si>
  <si>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</si>
  <si>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</si>
  <si>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</si>
  <si>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</si>
  <si>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</si>
  <si>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PHZ_2026_01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</si>
  <si>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</si>
  <si>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</si>
  <si>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Oprav/ výmena povrchu strešnej konštrukcie na budove úradu BSK</t>
  </si>
  <si>
    <t>JKSO:</t>
  </si>
  <si>
    <t>ČS:</t>
  </si>
  <si>
    <t>Miesto:</t>
  </si>
  <si>
    <t xml:space="preserve"> </t>
  </si>
  <si>
    <t>Dátum:</t>
  </si>
  <si>
    <t>19. 1. 2026</t>
  </si>
  <si>
    <t>Objednávateľ:</t>
  </si>
  <si>
    <t>IČO:</t>
  </si>
  <si>
    <t>IČ DPH:</t>
  </si>
  <si>
    <t>Zhotoviteľ:</t>
  </si>
  <si>
    <t>Vyplň údaj</t>
  </si>
  <si>
    <t>Projektant:</t>
  </si>
  <si>
    <t>True</t>
  </si>
  <si>
    <t>Spracovateľ:</t>
  </si>
  <si>
    <t>Bratislavský samosprávny kraj</t>
  </si>
  <si>
    <t>Poznámka:</t>
  </si>
  <si>
    <t xml:space="preserve">K danému výkazu nie je vypracovaná projektová dokumentácia. Pred realizáciou stavebných prác je potrebné absolvovať obhliadku jestvujúceho stavu strešnej konštrukcie a ELI rozvodov. Rozpočet je spracovaný v rámci konštrukčných zvyklostí a štandardov. 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</si>
  <si>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</si>
  <si>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</si>
  <si>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</si>
  <si>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</si>
  <si>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</si>
  <si>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</si>
  <si>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</si>
  <si>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</si>
  <si>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</si>
  <si>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</si>
  <si>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</si>
  <si>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</si>
  <si>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</si>
  <si>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</si>
  <si>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</si>
  <si>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</si>
  <si>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</si>
  <si>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</si>
  <si>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</si>
  <si>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</si>
  <si>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</si>
  <si>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</si>
  <si>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</si>
  <si>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</si>
  <si>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</si>
  <si>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</si>
  <si>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</si>
  <si>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</si>
  <si>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</si>
  <si>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</si>
  <si>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</si>
  <si>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</si>
  <si>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</si>
  <si>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</si>
  <si>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</si>
  <si>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</si>
  <si>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</si>
  <si>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</si>
  <si>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</si>
  <si>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</si>
  <si>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</si>
  <si>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</si>
  <si>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</si>
  <si>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</si>
  <si>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</si>
  <si>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</si>
  <si>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</si>
  <si>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KRYCÍ LIST ROZPOČTU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</si>
  <si>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</si>
  <si>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</si>
  <si>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</si>
  <si>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</si>
  <si>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</si>
  <si>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</si>
  <si>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9 - Ostatné konštrukcie a práce-búranie</t>
  </si>
  <si>
    <t xml:space="preserve">    99 - Presun hmôt HSV</t>
  </si>
  <si>
    <t>PSV - Práce a dodávky PSV</t>
  </si>
  <si>
    <t xml:space="preserve">    712 - Izolácie striech, povlakové krytiny</t>
  </si>
  <si>
    <t xml:space="preserve">    721 - Zdravotech. vnútorná kanalizácia</t>
  </si>
  <si>
    <t xml:space="preserve">    764 - Konštrukcie klampiarske</t>
  </si>
  <si>
    <t xml:space="preserve">    769 - Montáže vzduchotechnických zariadení</t>
  </si>
  <si>
    <t>M - Práce a dodávky M</t>
  </si>
  <si>
    <t xml:space="preserve">    21-M - Elektromontáže</t>
  </si>
  <si>
    <t xml:space="preserve">    22-M - Montáže oznamovacích a zabezpečovacích zariadení</t>
  </si>
  <si>
    <t xml:space="preserve">    95-M - Revízie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</si>
  <si>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</si>
  <si>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</si>
  <si>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</si>
  <si>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</si>
  <si>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</si>
  <si>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</si>
  <si>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</si>
  <si>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</si>
  <si>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</si>
  <si>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</si>
  <si>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</si>
  <si>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</si>
  <si>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</si>
  <si>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</si>
  <si>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</si>
  <si>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9</t>
  </si>
  <si>
    <t>Ostatné konštrukcie a práce-búranie</t>
  </si>
  <si>
    <t>K</t>
  </si>
  <si>
    <t>949941101.S</t>
  </si>
  <si>
    <t>Výsuvná šplhacia plošina s motorickým zdvihom a príslušenstvom výšky do 80 m</t>
  </si>
  <si>
    <t>deň</t>
  </si>
  <si>
    <t>4</t>
  </si>
  <si>
    <t>2</t>
  </si>
  <si>
    <t>-95836978</t>
  </si>
  <si>
    <t>953953013.Sr</t>
  </si>
  <si>
    <t>Demontáž na spätnú montáž hniezdnej búdky na budovy pre vtáctvo z dreva s 3 a viac komorami</t>
  </si>
  <si>
    <t>ks</t>
  </si>
  <si>
    <t>13583983</t>
  </si>
  <si>
    <t>3</t>
  </si>
  <si>
    <t>979011201.S</t>
  </si>
  <si>
    <t>Plastový sklz na stavebnú sutinu výšky do 10 m</t>
  </si>
  <si>
    <t>1539474823</t>
  </si>
  <si>
    <t>979011202.S</t>
  </si>
  <si>
    <t>Príplatok k cene za každý ďalší meter výšky</t>
  </si>
  <si>
    <t>m</t>
  </si>
  <si>
    <t>-190970969</t>
  </si>
  <si>
    <t>5</t>
  </si>
  <si>
    <t>979011232.S</t>
  </si>
  <si>
    <t>Demontáž sklzu na stavebnú sutinu výšky do 20 m</t>
  </si>
  <si>
    <t>-265286379</t>
  </si>
  <si>
    <t>6</t>
  </si>
  <si>
    <t>979081111.S</t>
  </si>
  <si>
    <t>Odvoz sutiny a vybúraných hmôt na skládku do 1 km</t>
  </si>
  <si>
    <t>t</t>
  </si>
  <si>
    <t>-415753565</t>
  </si>
  <si>
    <t>7</t>
  </si>
  <si>
    <t>979081121.S</t>
  </si>
  <si>
    <t>Odvoz sutiny a vybúraných hmôt na skládku za každý ďalší 1 km</t>
  </si>
  <si>
    <t>-417245964</t>
  </si>
  <si>
    <t>8</t>
  </si>
  <si>
    <t>979089612.S</t>
  </si>
  <si>
    <t>Poplatok za skládku - iné odpady zo stavieb a demolácií (17 09), ostatné</t>
  </si>
  <si>
    <t>-658846914</t>
  </si>
  <si>
    <t>99</t>
  </si>
  <si>
    <t>Presun hmôt HSV</t>
  </si>
  <si>
    <t>999281111.S</t>
  </si>
  <si>
    <t>Presun hmôt pre opravy a údržbu objektov vrátane vonkajších plášťov výšky do 25 m</t>
  </si>
  <si>
    <t>670227293</t>
  </si>
  <si>
    <t>PSV</t>
  </si>
  <si>
    <t>Práce a dodávky PSV</t>
  </si>
  <si>
    <t>712</t>
  </si>
  <si>
    <t>Izolácie striech, povlakové krytiny</t>
  </si>
  <si>
    <t>10</t>
  </si>
  <si>
    <t>712300831.S</t>
  </si>
  <si>
    <t>Odstránenie povlakovej krytiny na strechách plochých 10° jednovrstvovej,  -0,00600t</t>
  </si>
  <si>
    <t>m2</t>
  </si>
  <si>
    <t>16</t>
  </si>
  <si>
    <t>-356234966</t>
  </si>
  <si>
    <t>11</t>
  </si>
  <si>
    <t>712300834.S</t>
  </si>
  <si>
    <t>Odstránenie povlakovej krytiny na strechách plochých do 10° každé ďalšie vrstvy,  -0,00600t</t>
  </si>
  <si>
    <t>1853007076</t>
  </si>
  <si>
    <t>12</t>
  </si>
  <si>
    <t>712370010.S</t>
  </si>
  <si>
    <t>Zhotovenie povlakovej krytiny striech plochých do 10° PVC-P fóliou položenou voľne s naleptaním spoju</t>
  </si>
  <si>
    <t>-614647840</t>
  </si>
  <si>
    <t>13</t>
  </si>
  <si>
    <t>M</t>
  </si>
  <si>
    <t>283220002000.S</t>
  </si>
  <si>
    <t>Hydroizolačná fólia PVC-P hr. 1,5 mm izolácia plochých striech</t>
  </si>
  <si>
    <t>32</t>
  </si>
  <si>
    <t>1730942248</t>
  </si>
  <si>
    <t>14</t>
  </si>
  <si>
    <t>712873230.S</t>
  </si>
  <si>
    <t>Zhotovenie povlakovej krytiny vytiahnutím izol.povlaku z PVC-P fólie na konštrukcie prevyšujúce úroveň strechy do 50 cm so zvarením spoju</t>
  </si>
  <si>
    <t>-1334046896</t>
  </si>
  <si>
    <t>15</t>
  </si>
  <si>
    <t>245920000900.S</t>
  </si>
  <si>
    <t>Zálievka pre poisťovanie tesnosti zvarov fóliou z PVC-P</t>
  </si>
  <si>
    <t>kg</t>
  </si>
  <si>
    <t>-2096956724</t>
  </si>
  <si>
    <t>-1437665202</t>
  </si>
  <si>
    <t>17</t>
  </si>
  <si>
    <t>712973240.S</t>
  </si>
  <si>
    <t>Detaily k PVC-P fóliam, vetracie komíniky</t>
  </si>
  <si>
    <t>499592259</t>
  </si>
  <si>
    <t>18</t>
  </si>
  <si>
    <t>712973460.S</t>
  </si>
  <si>
    <t>Detaily k termoplastom všeobecne, kútový uholník z hrubopoplastovaného plechu RŠ 250 mm, ohyb 90-135°</t>
  </si>
  <si>
    <t>-332016544</t>
  </si>
  <si>
    <t>19</t>
  </si>
  <si>
    <t>311970001100.S</t>
  </si>
  <si>
    <t>Kotviaci prvok do betónu 6,3x160 mm, oceľový</t>
  </si>
  <si>
    <t>1705859737</t>
  </si>
  <si>
    <t>20</t>
  </si>
  <si>
    <t>712990040.S</t>
  </si>
  <si>
    <t>Položenie geotextílie vodorovne alebo zvislo na strechy ploché do 10°</t>
  </si>
  <si>
    <t>-621382271</t>
  </si>
  <si>
    <t>21</t>
  </si>
  <si>
    <t>693110004710.S</t>
  </si>
  <si>
    <t>Geotextília polypropylénová netkaná 400 g/m2</t>
  </si>
  <si>
    <t>-97351775</t>
  </si>
  <si>
    <t>22</t>
  </si>
  <si>
    <t>712990400.S</t>
  </si>
  <si>
    <t>Vykonanie iskrovej skúšky striech z povlakových krytín, nevodivých fólií</t>
  </si>
  <si>
    <t>-1426903712</t>
  </si>
  <si>
    <t>712991030.S</t>
  </si>
  <si>
    <t>Montáž podkladnej konštrukcie z OSB dosiek na atike šírky 311 - 410 mm pod klampiarske konštrukcie</t>
  </si>
  <si>
    <t>1339658159</t>
  </si>
  <si>
    <t>24</t>
  </si>
  <si>
    <t>679873978</t>
  </si>
  <si>
    <t>25</t>
  </si>
  <si>
    <t>607260000450.S</t>
  </si>
  <si>
    <t>Doska OSB nebrúsená hr. 25 mm</t>
  </si>
  <si>
    <t>469264143</t>
  </si>
  <si>
    <t>26</t>
  </si>
  <si>
    <t>998712103.S</t>
  </si>
  <si>
    <t>Presun hmôt pre izoláciu povlakovej krytiny v objektoch výšky nad 12 do 24 m</t>
  </si>
  <si>
    <t>-1781325249</t>
  </si>
  <si>
    <t>721</t>
  </si>
  <si>
    <t>Zdravotech. vnútorná kanalizácia</t>
  </si>
  <si>
    <t>27</t>
  </si>
  <si>
    <t>721210822.S</t>
  </si>
  <si>
    <t>Demontáž strešného vtoku DN 100,  -0,01705t</t>
  </si>
  <si>
    <t>-629626275</t>
  </si>
  <si>
    <t>28</t>
  </si>
  <si>
    <t>721230148.S</t>
  </si>
  <si>
    <t>Montáž strešného vtoku pre mPVC izolácie s ohrevom DN 160</t>
  </si>
  <si>
    <t>-1592225274</t>
  </si>
  <si>
    <t>29</t>
  </si>
  <si>
    <t>286630008000.S</t>
  </si>
  <si>
    <t>Strešný vtok s PVC izolačnou fóliou a ohrevom, vertikálny odtok DN 160, záchytný kôš D 180 mm</t>
  </si>
  <si>
    <t>-661944936</t>
  </si>
  <si>
    <t>30</t>
  </si>
  <si>
    <t>286630052000.S</t>
  </si>
  <si>
    <t>Nadstavec D 125 mm, výška 345 mm, s PVC límcom, vertikálny odtok, pre strešné vtoky, PVC</t>
  </si>
  <si>
    <t>-258506315</t>
  </si>
  <si>
    <t>31</t>
  </si>
  <si>
    <t>286630052200.S</t>
  </si>
  <si>
    <t>Dvojdielny odvodňovací krúžok D 150 mm, pre strešné vtoky, PP</t>
  </si>
  <si>
    <t>-733444230</t>
  </si>
  <si>
    <t>592270005600.Sr</t>
  </si>
  <si>
    <t>Kôš k zachytávaniu nečistôt pre vtok</t>
  </si>
  <si>
    <t>-2082330114</t>
  </si>
  <si>
    <t>33</t>
  </si>
  <si>
    <t>998721103.S</t>
  </si>
  <si>
    <t>Presun hmôt pre vnútornú kanalizáciu v objektoch výšky nad 12 do 24 m</t>
  </si>
  <si>
    <t>460610668</t>
  </si>
  <si>
    <t>764</t>
  </si>
  <si>
    <t>Konštrukcie klampiarske</t>
  </si>
  <si>
    <t>34</t>
  </si>
  <si>
    <t>764430310.S</t>
  </si>
  <si>
    <t>Oplechovanie muriva a atík z hliníkového Al plechu, vrátane rohov r.š. 250 mm</t>
  </si>
  <si>
    <t>1558056786</t>
  </si>
  <si>
    <t>35</t>
  </si>
  <si>
    <t>764430320.S</t>
  </si>
  <si>
    <t>Oplechovanie muriva a atík z hliníkového Al plechu, vrátane rohov r.š. 330 mm</t>
  </si>
  <si>
    <t>86005179</t>
  </si>
  <si>
    <t>36</t>
  </si>
  <si>
    <t>998764103.S</t>
  </si>
  <si>
    <t>Presun hmôt pre konštrukcie klampiarske v objektoch výšky nad 12 do 24 m</t>
  </si>
  <si>
    <t>1260459051</t>
  </si>
  <si>
    <t>769</t>
  </si>
  <si>
    <t>Montáže vzduchotechnických zariadení</t>
  </si>
  <si>
    <t>37</t>
  </si>
  <si>
    <t>769060230.Sr</t>
  </si>
  <si>
    <t>Demontáž na spätnú montáž klimatizačnej jednotky vonkajšej jednofázové napájanie (max. 2 vnút. jednotky)</t>
  </si>
  <si>
    <t>-734619646</t>
  </si>
  <si>
    <t>38</t>
  </si>
  <si>
    <t>998769203.S</t>
  </si>
  <si>
    <t>Presun hmôt pre montáž vzduchotechnických zariadení v stavbe (objekte) výšky nad 7 do 24 m</t>
  </si>
  <si>
    <t>%</t>
  </si>
  <si>
    <t>-588788684</t>
  </si>
  <si>
    <t>Práce a dodávky M</t>
  </si>
  <si>
    <t>21-M</t>
  </si>
  <si>
    <t>Elektromontáže</t>
  </si>
  <si>
    <t>39</t>
  </si>
  <si>
    <t>210292011.Sr</t>
  </si>
  <si>
    <t>Zmeranie zemného odporu s demontážou, premeraním a opätovným zmontovaním svorky</t>
  </si>
  <si>
    <t>sub</t>
  </si>
  <si>
    <t>64</t>
  </si>
  <si>
    <t>-1736724502</t>
  </si>
  <si>
    <t>40</t>
  </si>
  <si>
    <t>210293002.Sr</t>
  </si>
  <si>
    <t>Údržba bleskozvodov výmena skrutiek podpier, držiakov alebo svoriek</t>
  </si>
  <si>
    <t>-63573793</t>
  </si>
  <si>
    <t>41</t>
  </si>
  <si>
    <t>210964801.Sr</t>
  </si>
  <si>
    <t>Demontáž - uzemňovacie vedenie na povrchu FeZn drôt zvodový   -0,00063 t</t>
  </si>
  <si>
    <t>-813247816</t>
  </si>
  <si>
    <t>42</t>
  </si>
  <si>
    <t>210964903.S</t>
  </si>
  <si>
    <t>Demontáž na spätnú montáž - podstavec betónový k zachytávacej tyči a oddialenému bleskozvodu</t>
  </si>
  <si>
    <t>-1740313701</t>
  </si>
  <si>
    <t>22-M</t>
  </si>
  <si>
    <t>Montáže oznamovacích a zabezpečovacích zariadení</t>
  </si>
  <si>
    <t>43</t>
  </si>
  <si>
    <t>220111771.Sr</t>
  </si>
  <si>
    <t>Montáž spätná - uzemňovacie vedenie z FeZn drôtu do 120 mm2 na povrchu</t>
  </si>
  <si>
    <t>254623846</t>
  </si>
  <si>
    <t>95-M</t>
  </si>
  <si>
    <t>Revízie</t>
  </si>
  <si>
    <t>44</t>
  </si>
  <si>
    <t>950101001.Sr</t>
  </si>
  <si>
    <t>Revízia bleskozvodov</t>
  </si>
  <si>
    <t>1386810051</t>
  </si>
  <si>
    <t xml:space="preserve">K danému výkazu nie je vypracovaná projektová dokumentácia. Pred realizáciou stavebných prác je odporúčané absolvovať obhliadku jestvujúceho stavu strešnej konštrukcie a ELI rozvodov. Rozpočet je spracovaný v rámci konštrukčných zvyklostí a štandardov.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</si>
</sst>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5" borderId="7" xfId="0" applyFill="1" applyBorder="1" applyAlignment="1">
      <alignment vertical="center"/>
    </xf>
    <xf numFmtId="0" fontId="20" fillId="5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vertical="center"/>
    </xf>
    <xf numFmtId="4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5" borderId="0" xfId="0" applyFont="1" applyFill="1" applyAlignment="1">
      <alignment horizontal="left" vertical="center"/>
    </xf>
    <xf numFmtId="0" fontId="20" fillId="5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17" xfId="0" applyFont="1" applyFill="1" applyBorder="1" applyAlignment="1">
      <alignment horizontal="center" vertical="center" wrapText="1"/>
    </xf>
    <xf numFmtId="0" fontId="20" fillId="5" borderId="18" xfId="0" applyFont="1" applyFill="1" applyBorder="1" applyAlignment="1">
      <alignment horizontal="center" vertical="center" wrapText="1"/>
    </xf>
    <xf numFmtId="0" fontId="20" fillId="5" borderId="0" xfId="0" applyFont="1" applyFill="1" applyAlignment="1">
      <alignment horizontal="center" vertical="center" wrapText="1"/>
    </xf>
    <xf numFmtId="4" fontId="22" fillId="0" borderId="0" xfId="0" applyNumberFormat="1" applyFont="1"/>
    <xf numFmtId="166" fontId="29" fillId="0" borderId="12" xfId="0" applyNumberFormat="1" applyFont="1" applyBorder="1"/>
    <xf numFmtId="166" fontId="29" fillId="0" borderId="13" xfId="0" applyNumberFormat="1" applyFont="1" applyBorder="1"/>
    <xf numFmtId="4" fontId="30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4" fontId="20" fillId="3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1" fillId="3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1" fillId="0" borderId="22" xfId="0" applyFont="1" applyBorder="1" applyAlignment="1" applyProtection="1">
      <alignment horizontal="center" vertical="center"/>
      <protection locked="0"/>
    </xf>
    <xf numFmtId="49" fontId="31" fillId="0" borderId="22" xfId="0" applyNumberFormat="1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center" vertical="center" wrapText="1"/>
      <protection locked="0"/>
    </xf>
    <xf numFmtId="167" fontId="31" fillId="0" borderId="22" xfId="0" applyNumberFormat="1" applyFont="1" applyBorder="1" applyAlignment="1" applyProtection="1">
      <alignment vertical="center"/>
      <protection locked="0"/>
    </xf>
    <xf numFmtId="4" fontId="31" fillId="3" borderId="22" xfId="0" applyNumberFormat="1" applyFont="1" applyFill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3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Alignment="1">
      <alignment horizontal="center" vertical="center"/>
    </xf>
    <xf numFmtId="167" fontId="20" fillId="3" borderId="22" xfId="0" applyNumberFormat="1" applyFont="1" applyFill="1" applyBorder="1" applyAlignment="1" applyProtection="1">
      <alignment vertical="center"/>
      <protection locked="0"/>
    </xf>
    <xf numFmtId="0" fontId="21" fillId="3" borderId="19" xfId="0" applyFont="1" applyFill="1" applyBorder="1" applyAlignment="1" applyProtection="1">
      <alignment horizontal="left" vertical="center"/>
      <protection locked="0"/>
    </xf>
    <xf numFmtId="0" fontId="21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5" borderId="6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left" vertical="center"/>
    </xf>
    <xf numFmtId="0" fontId="20" fillId="5" borderId="7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right" vertical="center"/>
    </xf>
    <xf numFmtId="0" fontId="20" fillId="5" borderId="8" xfId="0" applyFont="1" applyFill="1" applyBorder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6.950000000000003" customHeight="1">
      <c r="AR2" s="199" t="s">
        <v>5</v>
      </c>
      <c r="AS2" s="165"/>
      <c r="AT2" s="165"/>
      <c r="AU2" s="165"/>
      <c r="AV2" s="165"/>
      <c r="AW2" s="165"/>
      <c r="AX2" s="165"/>
      <c r="AY2" s="165"/>
      <c r="AZ2" s="165"/>
      <c r="BA2" s="165"/>
      <c r="BB2" s="165"/>
      <c r="BC2" s="165"/>
      <c r="BD2" s="165"/>
      <c r="BE2" s="165"/>
      <c r="BS2" s="13" t="s">
        <v>6</v>
      </c>
      <c r="BT2" s="13" t="s">
        <v>7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7</v>
      </c>
    </row>
    <row r="4" spans="1:74" ht="24.95" customHeight="1">
      <c r="B4" s="16"/>
      <c r="D4" s="17" t="s">
        <v>8</v>
      </c>
      <c r="AR4" s="16"/>
      <c r="AS4" s="18" t="s">
        <v>9</v>
      </c>
      <c r="BE4" s="19" t="s">
        <v>10</v>
      </c>
      <c r="BS4" s="13" t="s">
        <v>11</v>
      </c>
    </row>
    <row r="5" spans="1:74" ht="12" customHeight="1">
      <c r="B5" s="16"/>
      <c r="D5" s="20" t="s">
        <v>12</v>
      </c>
      <c r="K5" s="164" t="s">
        <v>13</v>
      </c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L5" s="165"/>
      <c r="AM5" s="165"/>
      <c r="AN5" s="165"/>
      <c r="AO5" s="165"/>
      <c r="AR5" s="16"/>
      <c r="BE5" s="161" t="s">
        <v>14</v>
      </c>
      <c r="BS5" s="13" t="s">
        <v>6</v>
      </c>
    </row>
    <row r="6" spans="1:74" ht="36.950000000000003" customHeight="1">
      <c r="B6" s="16"/>
      <c r="D6" s="22" t="s">
        <v>15</v>
      </c>
      <c r="K6" s="166" t="s">
        <v>16</v>
      </c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R6" s="16"/>
      <c r="BE6" s="162"/>
      <c r="BS6" s="13" t="s">
        <v>6</v>
      </c>
    </row>
    <row r="7" spans="1:74" ht="12" customHeight="1">
      <c r="B7" s="16"/>
      <c r="D7" s="23" t="s">
        <v>17</v>
      </c>
      <c r="K7" s="21" t="s">
        <v>1</v>
      </c>
      <c r="AK7" s="23" t="s">
        <v>18</v>
      </c>
      <c r="AN7" s="21" t="s">
        <v>1</v>
      </c>
      <c r="AR7" s="16"/>
      <c r="BE7" s="162"/>
      <c r="BS7" s="13" t="s">
        <v>6</v>
      </c>
    </row>
    <row r="8" spans="1:74" ht="12" customHeight="1">
      <c r="B8" s="16"/>
      <c r="D8" s="23" t="s">
        <v>19</v>
      </c>
      <c r="K8" s="21" t="s">
        <v>20</v>
      </c>
      <c r="AK8" s="23" t="s">
        <v>21</v>
      </c>
      <c r="AN8" s="24" t="s">
        <v>22</v>
      </c>
      <c r="AR8" s="16"/>
      <c r="BE8" s="162"/>
      <c r="BS8" s="13" t="s">
        <v>6</v>
      </c>
    </row>
    <row r="9" spans="1:74" ht="14.45" customHeight="1">
      <c r="B9" s="16"/>
      <c r="AR9" s="16"/>
      <c r="BE9" s="162"/>
      <c r="BS9" s="13" t="s">
        <v>6</v>
      </c>
    </row>
    <row r="10" spans="1:74" ht="12" customHeight="1">
      <c r="B10" s="16"/>
      <c r="D10" s="23" t="s">
        <v>23</v>
      </c>
      <c r="AK10" s="23" t="s">
        <v>24</v>
      </c>
      <c r="AN10" s="21" t="s">
        <v>1</v>
      </c>
      <c r="AR10" s="16"/>
      <c r="BE10" s="162"/>
      <c r="BS10" s="13" t="s">
        <v>6</v>
      </c>
    </row>
    <row r="11" spans="1:74" ht="18.399999999999999" customHeight="1">
      <c r="B11" s="16"/>
      <c r="E11" s="21" t="s">
        <v>20</v>
      </c>
      <c r="AK11" s="23" t="s">
        <v>25</v>
      </c>
      <c r="AN11" s="21" t="s">
        <v>1</v>
      </c>
      <c r="AR11" s="16"/>
      <c r="BE11" s="162"/>
      <c r="BS11" s="13" t="s">
        <v>6</v>
      </c>
    </row>
    <row r="12" spans="1:74" ht="6.95" customHeight="1">
      <c r="B12" s="16"/>
      <c r="AR12" s="16"/>
      <c r="BE12" s="162"/>
      <c r="BS12" s="13" t="s">
        <v>6</v>
      </c>
    </row>
    <row r="13" spans="1:74" ht="12" customHeight="1">
      <c r="B13" s="16"/>
      <c r="D13" s="23" t="s">
        <v>26</v>
      </c>
      <c r="AK13" s="23" t="s">
        <v>24</v>
      </c>
      <c r="AN13" s="25" t="s">
        <v>27</v>
      </c>
      <c r="AR13" s="16"/>
      <c r="BE13" s="162"/>
      <c r="BS13" s="13" t="s">
        <v>6</v>
      </c>
    </row>
    <row r="14" spans="1:74" ht="12.75">
      <c r="B14" s="16"/>
      <c r="E14" s="167" t="s">
        <v>27</v>
      </c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23" t="s">
        <v>25</v>
      </c>
      <c r="AN14" s="25" t="s">
        <v>27</v>
      </c>
      <c r="AR14" s="16"/>
      <c r="BE14" s="162"/>
      <c r="BS14" s="13" t="s">
        <v>6</v>
      </c>
    </row>
    <row r="15" spans="1:74" ht="6.95" customHeight="1">
      <c r="B15" s="16"/>
      <c r="AR15" s="16"/>
      <c r="BE15" s="162"/>
      <c r="BS15" s="13" t="s">
        <v>3</v>
      </c>
    </row>
    <row r="16" spans="1:74" ht="12" customHeight="1">
      <c r="B16" s="16"/>
      <c r="D16" s="23" t="s">
        <v>28</v>
      </c>
      <c r="AK16" s="23" t="s">
        <v>24</v>
      </c>
      <c r="AN16" s="21" t="s">
        <v>1</v>
      </c>
      <c r="AR16" s="16"/>
      <c r="BE16" s="162"/>
      <c r="BS16" s="13" t="s">
        <v>3</v>
      </c>
    </row>
    <row r="17" spans="2:71" ht="18.399999999999999" customHeight="1">
      <c r="B17" s="16"/>
      <c r="E17" s="21" t="s">
        <v>20</v>
      </c>
      <c r="AK17" s="23" t="s">
        <v>25</v>
      </c>
      <c r="AN17" s="21" t="s">
        <v>1</v>
      </c>
      <c r="AR17" s="16"/>
      <c r="BE17" s="162"/>
      <c r="BS17" s="13" t="s">
        <v>29</v>
      </c>
    </row>
    <row r="18" spans="2:71" ht="6.95" customHeight="1">
      <c r="B18" s="16"/>
      <c r="AR18" s="16"/>
      <c r="BE18" s="162"/>
      <c r="BS18" s="13" t="s">
        <v>6</v>
      </c>
    </row>
    <row r="19" spans="2:71" ht="12" customHeight="1">
      <c r="B19" s="16"/>
      <c r="D19" s="23" t="s">
        <v>30</v>
      </c>
      <c r="AK19" s="23" t="s">
        <v>24</v>
      </c>
      <c r="AN19" s="21" t="s">
        <v>1</v>
      </c>
      <c r="AR19" s="16"/>
      <c r="BE19" s="162"/>
      <c r="BS19" s="13" t="s">
        <v>6</v>
      </c>
    </row>
    <row r="20" spans="2:71" ht="18.399999999999999" customHeight="1">
      <c r="B20" s="16"/>
      <c r="E20" s="21" t="s">
        <v>31</v>
      </c>
      <c r="AK20" s="23" t="s">
        <v>25</v>
      </c>
      <c r="AN20" s="21" t="s">
        <v>1</v>
      </c>
      <c r="AR20" s="16"/>
      <c r="BE20" s="162"/>
      <c r="BS20" s="13" t="s">
        <v>29</v>
      </c>
    </row>
    <row r="21" spans="2:71" ht="6.95" customHeight="1">
      <c r="B21" s="16"/>
      <c r="AR21" s="16"/>
      <c r="BE21" s="162"/>
    </row>
    <row r="22" spans="2:71" ht="12" customHeight="1">
      <c r="B22" s="16"/>
      <c r="D22" s="23" t="s">
        <v>32</v>
      </c>
      <c r="AR22" s="16"/>
      <c r="BE22" s="162"/>
    </row>
    <row r="23" spans="2:71" ht="35.25" customHeight="1">
      <c r="B23" s="16"/>
      <c r="E23" s="169" t="s">
        <v>33</v>
      </c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R23" s="16"/>
      <c r="BE23" s="162"/>
    </row>
    <row r="24" spans="2:71" ht="6.95" customHeight="1">
      <c r="B24" s="16"/>
      <c r="AR24" s="16"/>
      <c r="BE24" s="162"/>
    </row>
    <row r="25" spans="2:71" ht="6.95" customHeight="1">
      <c r="B25" s="1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R25" s="16"/>
      <c r="BE25" s="162"/>
    </row>
    <row r="26" spans="2:71" s="1" customFormat="1" ht="25.9" customHeight="1">
      <c r="B26" s="28"/>
      <c r="D26" s="29" t="s">
        <v>34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170">
        <f>ROUND(AG94,2)</f>
        <v>0</v>
      </c>
      <c r="AL26" s="171"/>
      <c r="AM26" s="171"/>
      <c r="AN26" s="171"/>
      <c r="AO26" s="171"/>
      <c r="AR26" s="28"/>
      <c r="BE26" s="162"/>
    </row>
    <row r="27" spans="2:71" s="1" customFormat="1" ht="6.95" customHeight="1">
      <c r="B27" s="28"/>
      <c r="AR27" s="28"/>
      <c r="BE27" s="162"/>
    </row>
    <row r="28" spans="2:71" s="1" customFormat="1" ht="12.75">
      <c r="B28" s="28"/>
      <c r="L28" s="172" t="s">
        <v>35</v>
      </c>
      <c r="M28" s="172"/>
      <c r="N28" s="172"/>
      <c r="O28" s="172"/>
      <c r="P28" s="172"/>
      <c r="W28" s="172" t="s">
        <v>36</v>
      </c>
      <c r="X28" s="172"/>
      <c r="Y28" s="172"/>
      <c r="Z28" s="172"/>
      <c r="AA28" s="172"/>
      <c r="AB28" s="172"/>
      <c r="AC28" s="172"/>
      <c r="AD28" s="172"/>
      <c r="AE28" s="172"/>
      <c r="AK28" s="172" t="s">
        <v>37</v>
      </c>
      <c r="AL28" s="172"/>
      <c r="AM28" s="172"/>
      <c r="AN28" s="172"/>
      <c r="AO28" s="172"/>
      <c r="AR28" s="28"/>
      <c r="BE28" s="162"/>
    </row>
    <row r="29" spans="2:71" s="2" customFormat="1" ht="14.45" customHeight="1">
      <c r="B29" s="32"/>
      <c r="D29" s="23" t="s">
        <v>38</v>
      </c>
      <c r="F29" s="33" t="s">
        <v>39</v>
      </c>
      <c r="L29" s="175">
        <v>0.23</v>
      </c>
      <c r="M29" s="174"/>
      <c r="N29" s="174"/>
      <c r="O29" s="174"/>
      <c r="P29" s="174"/>
      <c r="W29" s="173">
        <f>ROUND(AZ94, 2)</f>
        <v>0</v>
      </c>
      <c r="X29" s="174"/>
      <c r="Y29" s="174"/>
      <c r="Z29" s="174"/>
      <c r="AA29" s="174"/>
      <c r="AB29" s="174"/>
      <c r="AC29" s="174"/>
      <c r="AD29" s="174"/>
      <c r="AE29" s="174"/>
      <c r="AK29" s="173">
        <f>ROUND(AV94, 2)</f>
        <v>0</v>
      </c>
      <c r="AL29" s="174"/>
      <c r="AM29" s="174"/>
      <c r="AN29" s="174"/>
      <c r="AO29" s="174"/>
      <c r="AR29" s="32"/>
      <c r="BE29" s="163"/>
    </row>
    <row r="30" spans="2:71" s="2" customFormat="1" ht="14.45" customHeight="1">
      <c r="B30" s="32"/>
      <c r="F30" s="33" t="s">
        <v>40</v>
      </c>
      <c r="L30" s="175">
        <v>0.23</v>
      </c>
      <c r="M30" s="174"/>
      <c r="N30" s="174"/>
      <c r="O30" s="174"/>
      <c r="P30" s="174"/>
      <c r="W30" s="173">
        <f>ROUND(BA94, 2)</f>
        <v>0</v>
      </c>
      <c r="X30" s="174"/>
      <c r="Y30" s="174"/>
      <c r="Z30" s="174"/>
      <c r="AA30" s="174"/>
      <c r="AB30" s="174"/>
      <c r="AC30" s="174"/>
      <c r="AD30" s="174"/>
      <c r="AE30" s="174"/>
      <c r="AK30" s="173">
        <f>ROUND(AW94, 2)</f>
        <v>0</v>
      </c>
      <c r="AL30" s="174"/>
      <c r="AM30" s="174"/>
      <c r="AN30" s="174"/>
      <c r="AO30" s="174"/>
      <c r="AR30" s="32"/>
      <c r="BE30" s="163"/>
    </row>
    <row r="31" spans="2:71" s="2" customFormat="1" ht="14.45" hidden="1" customHeight="1">
      <c r="B31" s="32"/>
      <c r="F31" s="23" t="s">
        <v>41</v>
      </c>
      <c r="L31" s="175">
        <v>0.23</v>
      </c>
      <c r="M31" s="174"/>
      <c r="N31" s="174"/>
      <c r="O31" s="174"/>
      <c r="P31" s="174"/>
      <c r="W31" s="173">
        <f>ROUND(BB94, 2)</f>
        <v>0</v>
      </c>
      <c r="X31" s="174"/>
      <c r="Y31" s="174"/>
      <c r="Z31" s="174"/>
      <c r="AA31" s="174"/>
      <c r="AB31" s="174"/>
      <c r="AC31" s="174"/>
      <c r="AD31" s="174"/>
      <c r="AE31" s="174"/>
      <c r="AK31" s="173">
        <v>0</v>
      </c>
      <c r="AL31" s="174"/>
      <c r="AM31" s="174"/>
      <c r="AN31" s="174"/>
      <c r="AO31" s="174"/>
      <c r="AR31" s="32"/>
      <c r="BE31" s="163"/>
    </row>
    <row r="32" spans="2:71" s="2" customFormat="1" ht="14.45" hidden="1" customHeight="1">
      <c r="B32" s="32"/>
      <c r="F32" s="23" t="s">
        <v>42</v>
      </c>
      <c r="L32" s="175">
        <v>0.23</v>
      </c>
      <c r="M32" s="174"/>
      <c r="N32" s="174"/>
      <c r="O32" s="174"/>
      <c r="P32" s="174"/>
      <c r="W32" s="173">
        <f>ROUND(BC94, 2)</f>
        <v>0</v>
      </c>
      <c r="X32" s="174"/>
      <c r="Y32" s="174"/>
      <c r="Z32" s="174"/>
      <c r="AA32" s="174"/>
      <c r="AB32" s="174"/>
      <c r="AC32" s="174"/>
      <c r="AD32" s="174"/>
      <c r="AE32" s="174"/>
      <c r="AK32" s="173">
        <v>0</v>
      </c>
      <c r="AL32" s="174"/>
      <c r="AM32" s="174"/>
      <c r="AN32" s="174"/>
      <c r="AO32" s="174"/>
      <c r="AR32" s="32"/>
      <c r="BE32" s="163"/>
    </row>
    <row r="33" spans="2:57" s="2" customFormat="1" ht="14.45" hidden="1" customHeight="1">
      <c r="B33" s="32"/>
      <c r="F33" s="33" t="s">
        <v>43</v>
      </c>
      <c r="L33" s="175">
        <v>0</v>
      </c>
      <c r="M33" s="174"/>
      <c r="N33" s="174"/>
      <c r="O33" s="174"/>
      <c r="P33" s="174"/>
      <c r="W33" s="173">
        <f>ROUND(BD94, 2)</f>
        <v>0</v>
      </c>
      <c r="X33" s="174"/>
      <c r="Y33" s="174"/>
      <c r="Z33" s="174"/>
      <c r="AA33" s="174"/>
      <c r="AB33" s="174"/>
      <c r="AC33" s="174"/>
      <c r="AD33" s="174"/>
      <c r="AE33" s="174"/>
      <c r="AK33" s="173">
        <v>0</v>
      </c>
      <c r="AL33" s="174"/>
      <c r="AM33" s="174"/>
      <c r="AN33" s="174"/>
      <c r="AO33" s="174"/>
      <c r="AR33" s="32"/>
      <c r="BE33" s="163"/>
    </row>
    <row r="34" spans="2:57" s="1" customFormat="1" ht="6.95" customHeight="1">
      <c r="B34" s="28"/>
      <c r="AR34" s="28"/>
      <c r="BE34" s="162"/>
    </row>
    <row r="35" spans="2:57" s="1" customFormat="1" ht="25.9" customHeight="1">
      <c r="B35" s="28"/>
      <c r="C35" s="34"/>
      <c r="D35" s="35" t="s">
        <v>44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7" t="s">
        <v>45</v>
      </c>
      <c r="U35" s="36"/>
      <c r="V35" s="36"/>
      <c r="W35" s="36"/>
      <c r="X35" s="176" t="s">
        <v>46</v>
      </c>
      <c r="Y35" s="177"/>
      <c r="Z35" s="177"/>
      <c r="AA35" s="177"/>
      <c r="AB35" s="177"/>
      <c r="AC35" s="36"/>
      <c r="AD35" s="36"/>
      <c r="AE35" s="36"/>
      <c r="AF35" s="36"/>
      <c r="AG35" s="36"/>
      <c r="AH35" s="36"/>
      <c r="AI35" s="36"/>
      <c r="AJ35" s="36"/>
      <c r="AK35" s="178">
        <f>SUM(AK26:AK33)</f>
        <v>0</v>
      </c>
      <c r="AL35" s="177"/>
      <c r="AM35" s="177"/>
      <c r="AN35" s="177"/>
      <c r="AO35" s="179"/>
      <c r="AP35" s="34"/>
      <c r="AQ35" s="34"/>
      <c r="AR35" s="28"/>
    </row>
    <row r="36" spans="2:57" s="1" customFormat="1" ht="6.95" customHeight="1">
      <c r="B36" s="28"/>
      <c r="AR36" s="28"/>
    </row>
    <row r="37" spans="2:57" s="1" customFormat="1" ht="14.45" customHeight="1">
      <c r="B37" s="28"/>
      <c r="AR37" s="28"/>
    </row>
    <row r="38" spans="2:57" ht="14.45" customHeight="1">
      <c r="B38" s="16"/>
      <c r="AR38" s="16"/>
    </row>
    <row r="39" spans="2:57" ht="14.45" customHeight="1">
      <c r="B39" s="16"/>
      <c r="AR39" s="16"/>
    </row>
    <row r="40" spans="2:57" ht="14.45" customHeight="1">
      <c r="B40" s="16"/>
      <c r="AR40" s="16"/>
    </row>
    <row r="41" spans="2:57" ht="14.45" customHeight="1">
      <c r="B41" s="16"/>
      <c r="AR41" s="16"/>
    </row>
    <row r="42" spans="2:57" ht="14.45" customHeight="1">
      <c r="B42" s="16"/>
      <c r="AR42" s="16"/>
    </row>
    <row r="43" spans="2:57" ht="14.45" customHeight="1">
      <c r="B43" s="16"/>
      <c r="AR43" s="16"/>
    </row>
    <row r="44" spans="2:57" ht="14.45" customHeight="1">
      <c r="B44" s="16"/>
      <c r="AR44" s="16"/>
    </row>
    <row r="45" spans="2:57" ht="14.45" customHeight="1">
      <c r="B45" s="16"/>
      <c r="AR45" s="16"/>
    </row>
    <row r="46" spans="2:57" ht="14.45" customHeight="1">
      <c r="B46" s="16"/>
      <c r="AR46" s="16"/>
    </row>
    <row r="47" spans="2:57" ht="14.45" customHeight="1">
      <c r="B47" s="16"/>
      <c r="AR47" s="16"/>
    </row>
    <row r="48" spans="2:57" ht="14.45" customHeight="1">
      <c r="B48" s="16"/>
      <c r="AR48" s="16"/>
    </row>
    <row r="49" spans="2:44" s="1" customFormat="1" ht="14.45" customHeight="1">
      <c r="B49" s="28"/>
      <c r="D49" s="38" t="s">
        <v>47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8" t="s">
        <v>48</v>
      </c>
      <c r="AI49" s="39"/>
      <c r="AJ49" s="39"/>
      <c r="AK49" s="39"/>
      <c r="AL49" s="39"/>
      <c r="AM49" s="39"/>
      <c r="AN49" s="39"/>
      <c r="AO49" s="39"/>
      <c r="AR49" s="28"/>
    </row>
    <row r="50" spans="2:44" ht="11.25">
      <c r="B50" s="16"/>
      <c r="AR50" s="16"/>
    </row>
    <row r="51" spans="2:44" ht="11.25">
      <c r="B51" s="16"/>
      <c r="AR51" s="16"/>
    </row>
    <row r="52" spans="2:44" ht="11.25">
      <c r="B52" s="16"/>
      <c r="AR52" s="16"/>
    </row>
    <row r="53" spans="2:44" ht="11.25">
      <c r="B53" s="16"/>
      <c r="AR53" s="16"/>
    </row>
    <row r="54" spans="2:44" ht="11.25">
      <c r="B54" s="16"/>
      <c r="AR54" s="16"/>
    </row>
    <row r="55" spans="2:44" ht="11.25">
      <c r="B55" s="16"/>
      <c r="AR55" s="16"/>
    </row>
    <row r="56" spans="2:44" ht="11.25">
      <c r="B56" s="16"/>
      <c r="AR56" s="16"/>
    </row>
    <row r="57" spans="2:44" ht="11.25">
      <c r="B57" s="16"/>
      <c r="AR57" s="16"/>
    </row>
    <row r="58" spans="2:44" ht="11.25">
      <c r="B58" s="16"/>
      <c r="AR58" s="16"/>
    </row>
    <row r="59" spans="2:44" ht="11.25">
      <c r="B59" s="16"/>
      <c r="AR59" s="16"/>
    </row>
    <row r="60" spans="2:44" s="1" customFormat="1" ht="12.75">
      <c r="B60" s="28"/>
      <c r="D60" s="40" t="s">
        <v>49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40" t="s">
        <v>50</v>
      </c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40" t="s">
        <v>49</v>
      </c>
      <c r="AI60" s="30"/>
      <c r="AJ60" s="30"/>
      <c r="AK60" s="30"/>
      <c r="AL60" s="30"/>
      <c r="AM60" s="40" t="s">
        <v>50</v>
      </c>
      <c r="AN60" s="30"/>
      <c r="AO60" s="30"/>
      <c r="AR60" s="28"/>
    </row>
    <row r="61" spans="2:44" ht="11.25">
      <c r="B61" s="16"/>
      <c r="AR61" s="16"/>
    </row>
    <row r="62" spans="2:44" ht="11.25">
      <c r="B62" s="16"/>
      <c r="AR62" s="16"/>
    </row>
    <row r="63" spans="2:44" ht="11.25">
      <c r="B63" s="16"/>
      <c r="AR63" s="16"/>
    </row>
    <row r="64" spans="2:44" s="1" customFormat="1" ht="12.75">
      <c r="B64" s="28"/>
      <c r="D64" s="38" t="s">
        <v>51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8" t="s">
        <v>52</v>
      </c>
      <c r="AI64" s="39"/>
      <c r="AJ64" s="39"/>
      <c r="AK64" s="39"/>
      <c r="AL64" s="39"/>
      <c r="AM64" s="39"/>
      <c r="AN64" s="39"/>
      <c r="AO64" s="39"/>
      <c r="AR64" s="28"/>
    </row>
    <row r="65" spans="2:44" ht="11.25">
      <c r="B65" s="16"/>
      <c r="AR65" s="16"/>
    </row>
    <row r="66" spans="2:44" ht="11.25">
      <c r="B66" s="16"/>
      <c r="AR66" s="16"/>
    </row>
    <row r="67" spans="2:44" ht="11.25">
      <c r="B67" s="16"/>
      <c r="AR67" s="16"/>
    </row>
    <row r="68" spans="2:44" ht="11.25">
      <c r="B68" s="16"/>
      <c r="AR68" s="16"/>
    </row>
    <row r="69" spans="2:44" ht="11.25">
      <c r="B69" s="16"/>
      <c r="AR69" s="16"/>
    </row>
    <row r="70" spans="2:44" ht="11.25">
      <c r="B70" s="16"/>
      <c r="AR70" s="16"/>
    </row>
    <row r="71" spans="2:44" ht="11.25">
      <c r="B71" s="16"/>
      <c r="AR71" s="16"/>
    </row>
    <row r="72" spans="2:44" ht="11.25">
      <c r="B72" s="16"/>
      <c r="AR72" s="16"/>
    </row>
    <row r="73" spans="2:44" ht="11.25">
      <c r="B73" s="16"/>
      <c r="AR73" s="16"/>
    </row>
    <row r="74" spans="2:44" ht="11.25">
      <c r="B74" s="16"/>
      <c r="AR74" s="16"/>
    </row>
    <row r="75" spans="2:44" s="1" customFormat="1" ht="12.75">
      <c r="B75" s="28"/>
      <c r="D75" s="40" t="s">
        <v>49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40" t="s">
        <v>50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40" t="s">
        <v>49</v>
      </c>
      <c r="AI75" s="30"/>
      <c r="AJ75" s="30"/>
      <c r="AK75" s="30"/>
      <c r="AL75" s="30"/>
      <c r="AM75" s="40" t="s">
        <v>50</v>
      </c>
      <c r="AN75" s="30"/>
      <c r="AO75" s="30"/>
      <c r="AR75" s="28"/>
    </row>
    <row r="76" spans="2:44" s="1" customFormat="1" ht="11.25">
      <c r="B76" s="28"/>
      <c r="AR76" s="28"/>
    </row>
    <row r="77" spans="2:44" s="1" customFormat="1" ht="6.9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8"/>
    </row>
    <row r="81" spans="1:90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8"/>
    </row>
    <row r="82" spans="1:90" s="1" customFormat="1" ht="24.95" customHeight="1">
      <c r="B82" s="28"/>
      <c r="C82" s="17" t="s">
        <v>53</v>
      </c>
      <c r="AR82" s="28"/>
    </row>
    <row r="83" spans="1:90" s="1" customFormat="1" ht="6.95" customHeight="1">
      <c r="B83" s="28"/>
      <c r="AR83" s="28"/>
    </row>
    <row r="84" spans="1:90" s="3" customFormat="1" ht="12" customHeight="1">
      <c r="B84" s="45"/>
      <c r="C84" s="23" t="s">
        <v>12</v>
      </c>
      <c r="L84" s="3" t="str">
        <f>K5</f>
        <v>PHZ_2026_01</v>
      </c>
      <c r="AR84" s="45"/>
    </row>
    <row r="85" spans="1:90" s="4" customFormat="1" ht="36.950000000000003" customHeight="1">
      <c r="B85" s="46"/>
      <c r="C85" s="47" t="s">
        <v>15</v>
      </c>
      <c r="L85" s="180" t="str">
        <f>K6</f>
        <v>Oprav/ výmena povrchu strešnej konštrukcie na budove úradu BSK</v>
      </c>
      <c r="M85" s="181"/>
      <c r="N85" s="181"/>
      <c r="O85" s="181"/>
      <c r="P85" s="181"/>
      <c r="Q85" s="181"/>
      <c r="R85" s="181"/>
      <c r="S85" s="181"/>
      <c r="T85" s="181"/>
      <c r="U85" s="181"/>
      <c r="V85" s="181"/>
      <c r="W85" s="181"/>
      <c r="X85" s="181"/>
      <c r="Y85" s="181"/>
      <c r="Z85" s="181"/>
      <c r="AA85" s="181"/>
      <c r="AB85" s="181"/>
      <c r="AC85" s="181"/>
      <c r="AD85" s="181"/>
      <c r="AE85" s="181"/>
      <c r="AF85" s="181"/>
      <c r="AG85" s="181"/>
      <c r="AH85" s="181"/>
      <c r="AI85" s="181"/>
      <c r="AJ85" s="181"/>
      <c r="AK85" s="181"/>
      <c r="AL85" s="181"/>
      <c r="AM85" s="181"/>
      <c r="AN85" s="181"/>
      <c r="AO85" s="181"/>
      <c r="AR85" s="46"/>
    </row>
    <row r="86" spans="1:90" s="1" customFormat="1" ht="6.95" customHeight="1">
      <c r="B86" s="28"/>
      <c r="AR86" s="28"/>
    </row>
    <row r="87" spans="1:90" s="1" customFormat="1" ht="12" customHeight="1">
      <c r="B87" s="28"/>
      <c r="C87" s="23" t="s">
        <v>19</v>
      </c>
      <c r="L87" s="48" t="str">
        <f>IF(K8="","",K8)</f>
        <v xml:space="preserve"> </v>
      </c>
      <c r="AI87" s="23" t="s">
        <v>21</v>
      </c>
      <c r="AM87" s="182" t="str">
        <f>IF(AN8= "","",AN8)</f>
        <v>19. 1. 2026</v>
      </c>
      <c r="AN87" s="182"/>
      <c r="AR87" s="28"/>
    </row>
    <row r="88" spans="1:90" s="1" customFormat="1" ht="6.95" customHeight="1">
      <c r="B88" s="28"/>
      <c r="AR88" s="28"/>
    </row>
    <row r="89" spans="1:90" s="1" customFormat="1" ht="15.2" customHeight="1">
      <c r="B89" s="28"/>
      <c r="C89" s="23" t="s">
        <v>23</v>
      </c>
      <c r="L89" s="3" t="str">
        <f>IF(E11= "","",E11)</f>
        <v xml:space="preserve"> </v>
      </c>
      <c r="AI89" s="23" t="s">
        <v>28</v>
      </c>
      <c r="AM89" s="183" t="str">
        <f>IF(E17="","",E17)</f>
        <v xml:space="preserve"> </v>
      </c>
      <c r="AN89" s="184"/>
      <c r="AO89" s="184"/>
      <c r="AP89" s="184"/>
      <c r="AR89" s="28"/>
      <c r="AS89" s="185" t="s">
        <v>54</v>
      </c>
      <c r="AT89" s="186"/>
      <c r="AU89" s="50"/>
      <c r="AV89" s="50"/>
      <c r="AW89" s="50"/>
      <c r="AX89" s="50"/>
      <c r="AY89" s="50"/>
      <c r="AZ89" s="50"/>
      <c r="BA89" s="50"/>
      <c r="BB89" s="50"/>
      <c r="BC89" s="50"/>
      <c r="BD89" s="51"/>
    </row>
    <row r="90" spans="1:90" s="1" customFormat="1" ht="25.7" customHeight="1">
      <c r="B90" s="28"/>
      <c r="C90" s="23" t="s">
        <v>26</v>
      </c>
      <c r="L90" s="3" t="str">
        <f>IF(E14= "Vyplň údaj","",E14)</f>
        <v/>
      </c>
      <c r="AI90" s="23" t="s">
        <v>30</v>
      </c>
      <c r="AM90" s="183" t="str">
        <f>IF(E20="","",E20)</f>
        <v>Bratislavský samosprávny kraj</v>
      </c>
      <c r="AN90" s="184"/>
      <c r="AO90" s="184"/>
      <c r="AP90" s="184"/>
      <c r="AR90" s="28"/>
      <c r="AS90" s="187"/>
      <c r="AT90" s="188"/>
      <c r="BD90" s="53"/>
    </row>
    <row r="91" spans="1:90" s="1" customFormat="1" ht="10.9" customHeight="1">
      <c r="B91" s="28"/>
      <c r="AR91" s="28"/>
      <c r="AS91" s="187"/>
      <c r="AT91" s="188"/>
      <c r="BD91" s="53"/>
    </row>
    <row r="92" spans="1:90" s="1" customFormat="1" ht="29.25" customHeight="1">
      <c r="B92" s="28"/>
      <c r="C92" s="189" t="s">
        <v>55</v>
      </c>
      <c r="D92" s="190"/>
      <c r="E92" s="190"/>
      <c r="F92" s="190"/>
      <c r="G92" s="190"/>
      <c r="H92" s="54"/>
      <c r="I92" s="191" t="s">
        <v>56</v>
      </c>
      <c r="J92" s="190"/>
      <c r="K92" s="190"/>
      <c r="L92" s="190"/>
      <c r="M92" s="190"/>
      <c r="N92" s="190"/>
      <c r="O92" s="190"/>
      <c r="P92" s="190"/>
      <c r="Q92" s="190"/>
      <c r="R92" s="190"/>
      <c r="S92" s="190"/>
      <c r="T92" s="190"/>
      <c r="U92" s="190"/>
      <c r="V92" s="190"/>
      <c r="W92" s="190"/>
      <c r="X92" s="190"/>
      <c r="Y92" s="190"/>
      <c r="Z92" s="190"/>
      <c r="AA92" s="190"/>
      <c r="AB92" s="190"/>
      <c r="AC92" s="190"/>
      <c r="AD92" s="190"/>
      <c r="AE92" s="190"/>
      <c r="AF92" s="190"/>
      <c r="AG92" s="192" t="s">
        <v>57</v>
      </c>
      <c r="AH92" s="190"/>
      <c r="AI92" s="190"/>
      <c r="AJ92" s="190"/>
      <c r="AK92" s="190"/>
      <c r="AL92" s="190"/>
      <c r="AM92" s="190"/>
      <c r="AN92" s="191" t="s">
        <v>58</v>
      </c>
      <c r="AO92" s="190"/>
      <c r="AP92" s="193"/>
      <c r="AQ92" s="55" t="s">
        <v>59</v>
      </c>
      <c r="AR92" s="28"/>
      <c r="AS92" s="56" t="s">
        <v>60</v>
      </c>
      <c r="AT92" s="57" t="s">
        <v>61</v>
      </c>
      <c r="AU92" s="57" t="s">
        <v>62</v>
      </c>
      <c r="AV92" s="57" t="s">
        <v>63</v>
      </c>
      <c r="AW92" s="57" t="s">
        <v>64</v>
      </c>
      <c r="AX92" s="57" t="s">
        <v>65</v>
      </c>
      <c r="AY92" s="57" t="s">
        <v>66</v>
      </c>
      <c r="AZ92" s="57" t="s">
        <v>67</v>
      </c>
      <c r="BA92" s="57" t="s">
        <v>68</v>
      </c>
      <c r="BB92" s="57" t="s">
        <v>69</v>
      </c>
      <c r="BC92" s="57" t="s">
        <v>70</v>
      </c>
      <c r="BD92" s="58" t="s">
        <v>71</v>
      </c>
    </row>
    <row r="93" spans="1:90" s="1" customFormat="1" ht="10.9" customHeight="1">
      <c r="B93" s="28"/>
      <c r="AR93" s="28"/>
      <c r="AS93" s="59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1"/>
    </row>
    <row r="94" spans="1:90" s="5" customFormat="1" ht="32.450000000000003" customHeight="1">
      <c r="B94" s="60"/>
      <c r="C94" s="61" t="s">
        <v>72</v>
      </c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197">
        <f>ROUND(AG95,2)</f>
        <v>0</v>
      </c>
      <c r="AH94" s="197"/>
      <c r="AI94" s="197"/>
      <c r="AJ94" s="197"/>
      <c r="AK94" s="197"/>
      <c r="AL94" s="197"/>
      <c r="AM94" s="197"/>
      <c r="AN94" s="198">
        <f>SUM(AG94,AT94)</f>
        <v>0</v>
      </c>
      <c r="AO94" s="198"/>
      <c r="AP94" s="198"/>
      <c r="AQ94" s="64" t="s">
        <v>1</v>
      </c>
      <c r="AR94" s="60"/>
      <c r="AS94" s="65">
        <f>ROUND(AS95,2)</f>
        <v>0</v>
      </c>
      <c r="AT94" s="66">
        <f>ROUND(SUM(AV94:AW94),2)</f>
        <v>0</v>
      </c>
      <c r="AU94" s="67">
        <f>ROUND(AU95,5)</f>
        <v>0</v>
      </c>
      <c r="AV94" s="66">
        <f>ROUND(AZ94*L29,2)</f>
        <v>0</v>
      </c>
      <c r="AW94" s="66">
        <f>ROUND(BA94*L30,2)</f>
        <v>0</v>
      </c>
      <c r="AX94" s="66">
        <f>ROUND(BB94*L29,2)</f>
        <v>0</v>
      </c>
      <c r="AY94" s="66">
        <f>ROUND(BC94*L30,2)</f>
        <v>0</v>
      </c>
      <c r="AZ94" s="66">
        <f>ROUND(AZ95,2)</f>
        <v>0</v>
      </c>
      <c r="BA94" s="66">
        <f>ROUND(BA95,2)</f>
        <v>0</v>
      </c>
      <c r="BB94" s="66">
        <f>ROUND(BB95,2)</f>
        <v>0</v>
      </c>
      <c r="BC94" s="66">
        <f>ROUND(BC95,2)</f>
        <v>0</v>
      </c>
      <c r="BD94" s="68">
        <f>ROUND(BD95,2)</f>
        <v>0</v>
      </c>
      <c r="BS94" s="69" t="s">
        <v>73</v>
      </c>
      <c r="BT94" s="69" t="s">
        <v>74</v>
      </c>
      <c r="BV94" s="69" t="s">
        <v>75</v>
      </c>
      <c r="BW94" s="69" t="s">
        <v>4</v>
      </c>
      <c r="BX94" s="69" t="s">
        <v>76</v>
      </c>
      <c r="CL94" s="69" t="s">
        <v>1</v>
      </c>
    </row>
    <row r="95" spans="1:90" s="6" customFormat="1" ht="24.75" customHeight="1">
      <c r="A95" s="70" t="s">
        <v>77</v>
      </c>
      <c r="B95" s="71"/>
      <c r="C95" s="72"/>
      <c r="D95" s="196" t="s">
        <v>13</v>
      </c>
      <c r="E95" s="196"/>
      <c r="F95" s="196"/>
      <c r="G95" s="196"/>
      <c r="H95" s="196"/>
      <c r="I95" s="73"/>
      <c r="J95" s="196" t="s">
        <v>16</v>
      </c>
      <c r="K95" s="196"/>
      <c r="L95" s="196"/>
      <c r="M95" s="196"/>
      <c r="N95" s="196"/>
      <c r="O95" s="196"/>
      <c r="P95" s="196"/>
      <c r="Q95" s="196"/>
      <c r="R95" s="196"/>
      <c r="S95" s="196"/>
      <c r="T95" s="196"/>
      <c r="U95" s="196"/>
      <c r="V95" s="196"/>
      <c r="W95" s="196"/>
      <c r="X95" s="196"/>
      <c r="Y95" s="196"/>
      <c r="Z95" s="196"/>
      <c r="AA95" s="196"/>
      <c r="AB95" s="196"/>
      <c r="AC95" s="196"/>
      <c r="AD95" s="196"/>
      <c r="AE95" s="196"/>
      <c r="AF95" s="196"/>
      <c r="AG95" s="194">
        <f>'PHZ_2026_01 - Oprav- výme...'!J28</f>
        <v>0</v>
      </c>
      <c r="AH95" s="195"/>
      <c r="AI95" s="195"/>
      <c r="AJ95" s="195"/>
      <c r="AK95" s="195"/>
      <c r="AL95" s="195"/>
      <c r="AM95" s="195"/>
      <c r="AN95" s="194">
        <f>SUM(AG95,AT95)</f>
        <v>0</v>
      </c>
      <c r="AO95" s="195"/>
      <c r="AP95" s="195"/>
      <c r="AQ95" s="74" t="s">
        <v>78</v>
      </c>
      <c r="AR95" s="71"/>
      <c r="AS95" s="75">
        <v>0</v>
      </c>
      <c r="AT95" s="76">
        <f>ROUND(SUM(AV95:AW95),2)</f>
        <v>0</v>
      </c>
      <c r="AU95" s="77">
        <f>'PHZ_2026_01 - Oprav- výme...'!P124</f>
        <v>0</v>
      </c>
      <c r="AV95" s="76">
        <f>'PHZ_2026_01 - Oprav- výme...'!J31</f>
        <v>0</v>
      </c>
      <c r="AW95" s="76">
        <f>'PHZ_2026_01 - Oprav- výme...'!J32</f>
        <v>0</v>
      </c>
      <c r="AX95" s="76">
        <f>'PHZ_2026_01 - Oprav- výme...'!J33</f>
        <v>0</v>
      </c>
      <c r="AY95" s="76">
        <f>'PHZ_2026_01 - Oprav- výme...'!J34</f>
        <v>0</v>
      </c>
      <c r="AZ95" s="76">
        <f>'PHZ_2026_01 - Oprav- výme...'!F31</f>
        <v>0</v>
      </c>
      <c r="BA95" s="76">
        <f>'PHZ_2026_01 - Oprav- výme...'!F32</f>
        <v>0</v>
      </c>
      <c r="BB95" s="76">
        <f>'PHZ_2026_01 - Oprav- výme...'!F33</f>
        <v>0</v>
      </c>
      <c r="BC95" s="76">
        <f>'PHZ_2026_01 - Oprav- výme...'!F34</f>
        <v>0</v>
      </c>
      <c r="BD95" s="78">
        <f>'PHZ_2026_01 - Oprav- výme...'!F35</f>
        <v>0</v>
      </c>
      <c r="BT95" s="79" t="s">
        <v>79</v>
      </c>
      <c r="BU95" s="79" t="s">
        <v>80</v>
      </c>
      <c r="BV95" s="79" t="s">
        <v>75</v>
      </c>
      <c r="BW95" s="79" t="s">
        <v>4</v>
      </c>
      <c r="BX95" s="79" t="s">
        <v>76</v>
      </c>
      <c r="CL95" s="79" t="s">
        <v>1</v>
      </c>
    </row>
    <row r="96" spans="1:90" s="1" customFormat="1" ht="30" customHeight="1">
      <c r="B96" s="28"/>
      <c r="AR96" s="28"/>
    </row>
    <row r="97" spans="2:44" s="1" customFormat="1" ht="6.95" customHeight="1"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28"/>
    </row>
  </sheetData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PHZ_2026_01 - Oprav- výme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81"/>
  <sheetViews>
    <sheetView showGridLines="0" tabSelected="1" topLeftCell="A138" workbookViewId="0">
      <selection activeCell="I25" sqref="I25"/>
    </sheetView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9" t="s">
        <v>5</v>
      </c>
      <c r="M2" s="165"/>
      <c r="N2" s="165"/>
      <c r="O2" s="165"/>
      <c r="P2" s="165"/>
      <c r="Q2" s="165"/>
      <c r="R2" s="165"/>
      <c r="S2" s="165"/>
      <c r="T2" s="165"/>
      <c r="U2" s="165"/>
      <c r="V2" s="165"/>
      <c r="AT2" s="13" t="s">
        <v>4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74</v>
      </c>
    </row>
    <row r="4" spans="2:46" ht="24.95" customHeight="1">
      <c r="B4" s="16"/>
      <c r="D4" s="17" t="s">
        <v>81</v>
      </c>
      <c r="L4" s="16"/>
      <c r="M4" s="80" t="s">
        <v>9</v>
      </c>
      <c r="AT4" s="13" t="s">
        <v>3</v>
      </c>
    </row>
    <row r="5" spans="2:46" ht="6.95" customHeight="1">
      <c r="B5" s="16"/>
      <c r="L5" s="16"/>
    </row>
    <row r="6" spans="2:46" s="1" customFormat="1" ht="12" customHeight="1">
      <c r="B6" s="28"/>
      <c r="D6" s="23" t="s">
        <v>15</v>
      </c>
      <c r="L6" s="28"/>
    </row>
    <row r="7" spans="2:46" s="1" customFormat="1" ht="30" customHeight="1">
      <c r="B7" s="28"/>
      <c r="E7" s="180" t="s">
        <v>16</v>
      </c>
      <c r="F7" s="200"/>
      <c r="G7" s="200"/>
      <c r="H7" s="200"/>
      <c r="L7" s="28"/>
    </row>
    <row r="8" spans="2:46" s="1" customFormat="1" ht="11.25">
      <c r="B8" s="28"/>
      <c r="L8" s="28"/>
    </row>
    <row r="9" spans="2:46" s="1" customFormat="1" ht="12" customHeight="1">
      <c r="B9" s="28"/>
      <c r="D9" s="23" t="s">
        <v>17</v>
      </c>
      <c r="F9" s="21" t="s">
        <v>1</v>
      </c>
      <c r="I9" s="23" t="s">
        <v>18</v>
      </c>
      <c r="J9" s="21" t="s">
        <v>1</v>
      </c>
      <c r="L9" s="28"/>
    </row>
    <row r="10" spans="2:46" s="1" customFormat="1" ht="12" customHeight="1">
      <c r="B10" s="28"/>
      <c r="D10" s="23" t="s">
        <v>19</v>
      </c>
      <c r="F10" s="21" t="s">
        <v>20</v>
      </c>
      <c r="I10" s="23" t="s">
        <v>21</v>
      </c>
      <c r="J10" s="49" t="str">
        <f>'Rekapitulácia stavby'!AN8</f>
        <v>19. 1. 2026</v>
      </c>
      <c r="L10" s="28"/>
    </row>
    <row r="11" spans="2:46" s="1" customFormat="1" ht="10.9" customHeight="1">
      <c r="B11" s="28"/>
      <c r="L11" s="28"/>
    </row>
    <row r="12" spans="2:46" s="1" customFormat="1" ht="12" customHeight="1">
      <c r="B12" s="28"/>
      <c r="D12" s="23" t="s">
        <v>23</v>
      </c>
      <c r="I12" s="23" t="s">
        <v>24</v>
      </c>
      <c r="J12" s="21" t="str">
        <f>IF('Rekapitulácia stavby'!AN10="","",'Rekapitulácia stavby'!AN10)</f>
        <v/>
      </c>
      <c r="L12" s="28"/>
    </row>
    <row r="13" spans="2:46" s="1" customFormat="1" ht="18" customHeight="1">
      <c r="B13" s="28"/>
      <c r="E13" s="21" t="str">
        <f>IF('Rekapitulácia stavby'!E11="","",'Rekapitulácia stavby'!E11)</f>
        <v xml:space="preserve"> </v>
      </c>
      <c r="I13" s="23" t="s">
        <v>25</v>
      </c>
      <c r="J13" s="21" t="str">
        <f>IF('Rekapitulácia stavby'!AN11="","",'Rekapitulácia stavby'!AN11)</f>
        <v/>
      </c>
      <c r="L13" s="28"/>
    </row>
    <row r="14" spans="2:46" s="1" customFormat="1" ht="6.95" customHeight="1">
      <c r="B14" s="28"/>
      <c r="L14" s="28"/>
    </row>
    <row r="15" spans="2:46" s="1" customFormat="1" ht="12" customHeight="1">
      <c r="B15" s="28"/>
      <c r="D15" s="23" t="s">
        <v>26</v>
      </c>
      <c r="I15" s="23" t="s">
        <v>24</v>
      </c>
      <c r="J15" s="24" t="str">
        <f>'Rekapitulácia stavby'!AN13</f>
        <v>Vyplň údaj</v>
      </c>
      <c r="L15" s="28"/>
    </row>
    <row r="16" spans="2:46" s="1" customFormat="1" ht="18" customHeight="1">
      <c r="B16" s="28"/>
      <c r="E16" s="201" t="str">
        <f>'Rekapitulácia stavby'!E14</f>
        <v>Vyplň údaj</v>
      </c>
      <c r="F16" s="164"/>
      <c r="G16" s="164"/>
      <c r="H16" s="164"/>
      <c r="I16" s="23" t="s">
        <v>25</v>
      </c>
      <c r="J16" s="24" t="str">
        <f>'Rekapitulácia stavby'!AN14</f>
        <v>Vyplň údaj</v>
      </c>
      <c r="L16" s="28"/>
    </row>
    <row r="17" spans="2:52" s="1" customFormat="1" ht="6.95" customHeight="1">
      <c r="B17" s="28"/>
      <c r="L17" s="28"/>
    </row>
    <row r="18" spans="2:52" s="1" customFormat="1" ht="12" customHeight="1">
      <c r="B18" s="28"/>
      <c r="D18" s="23" t="s">
        <v>28</v>
      </c>
      <c r="I18" s="23" t="s">
        <v>24</v>
      </c>
      <c r="J18" s="21" t="str">
        <f>IF('Rekapitulácia stavby'!AN16="","",'Rekapitulácia stavby'!AN16)</f>
        <v/>
      </c>
      <c r="L18" s="28"/>
    </row>
    <row r="19" spans="2:52" s="1" customFormat="1" ht="18" customHeight="1">
      <c r="B19" s="28"/>
      <c r="E19" s="21" t="str">
        <f>IF('Rekapitulácia stavby'!E17="","",'Rekapitulácia stavby'!E17)</f>
        <v xml:space="preserve"> </v>
      </c>
      <c r="I19" s="23" t="s">
        <v>25</v>
      </c>
      <c r="J19" s="21" t="str">
        <f>IF('Rekapitulácia stavby'!AN17="","",'Rekapitulácia stavby'!AN17)</f>
        <v/>
      </c>
      <c r="L19" s="28"/>
    </row>
    <row r="20" spans="2:52" s="1" customFormat="1" ht="6.95" customHeight="1">
      <c r="B20" s="28"/>
      <c r="L20" s="28"/>
    </row>
    <row r="21" spans="2:52" s="1" customFormat="1" ht="12" customHeight="1">
      <c r="B21" s="28"/>
      <c r="D21" s="23" t="s">
        <v>30</v>
      </c>
      <c r="I21" s="23" t="s">
        <v>24</v>
      </c>
      <c r="J21" s="21" t="s">
        <v>1</v>
      </c>
      <c r="L21" s="28"/>
    </row>
    <row r="22" spans="2:52" s="1" customFormat="1" ht="18" customHeight="1">
      <c r="B22" s="28"/>
      <c r="E22" s="21" t="s">
        <v>31</v>
      </c>
      <c r="I22" s="23" t="s">
        <v>25</v>
      </c>
      <c r="J22" s="21" t="s">
        <v>1</v>
      </c>
      <c r="L22" s="28"/>
    </row>
    <row r="23" spans="2:52" s="1" customFormat="1" ht="6.95" customHeight="1">
      <c r="B23" s="28"/>
      <c r="L23" s="28"/>
    </row>
    <row r="24" spans="2:52" s="1" customFormat="1" ht="12" customHeight="1">
      <c r="B24" s="28"/>
      <c r="D24" s="23" t="s">
        <v>32</v>
      </c>
      <c r="L24" s="28"/>
    </row>
    <row r="25" spans="2:52" s="7" customFormat="1" ht="47.25" customHeight="1">
      <c r="B25" s="81"/>
      <c r="E25" s="169" t="s">
        <v>315</v>
      </c>
      <c r="F25" s="169"/>
      <c r="G25" s="169"/>
      <c r="H25" s="169"/>
      <c r="L25" s="81"/>
    </row>
    <row r="26" spans="2:52" s="1" customFormat="1" ht="6.95" customHeight="1">
      <c r="B26" s="28"/>
      <c r="L26" s="28"/>
    </row>
    <row r="27" spans="2:52" s="1" customFormat="1" ht="6.95" customHeight="1">
      <c r="B27" s="28"/>
      <c r="D27" s="50"/>
      <c r="E27" s="50"/>
      <c r="F27" s="50"/>
      <c r="G27" s="50"/>
      <c r="H27" s="50"/>
      <c r="I27" s="50"/>
      <c r="J27" s="50"/>
      <c r="K27" s="50"/>
      <c r="L27" s="28"/>
    </row>
    <row r="28" spans="2:52" s="1" customFormat="1" ht="25.35" customHeight="1">
      <c r="B28" s="28"/>
      <c r="D28" s="82" t="s">
        <v>34</v>
      </c>
      <c r="J28" s="63">
        <f>ROUND(J124, 2)</f>
        <v>0</v>
      </c>
      <c r="L28" s="28"/>
    </row>
    <row r="29" spans="2:52" s="1" customFormat="1" ht="6.95" customHeight="1">
      <c r="B29" s="28"/>
      <c r="D29" s="50"/>
      <c r="E29" s="50"/>
      <c r="F29" s="50"/>
      <c r="G29" s="50"/>
      <c r="H29" s="50"/>
      <c r="I29" s="50"/>
      <c r="J29" s="50"/>
      <c r="K29" s="50"/>
      <c r="L29" s="83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</row>
    <row r="30" spans="2:52" s="1" customFormat="1" ht="14.45" customHeight="1">
      <c r="B30" s="28"/>
      <c r="F30" s="31" t="s">
        <v>36</v>
      </c>
      <c r="I30" s="31" t="s">
        <v>35</v>
      </c>
      <c r="J30" s="31" t="s">
        <v>37</v>
      </c>
      <c r="L30" s="28"/>
    </row>
    <row r="31" spans="2:52" s="1" customFormat="1" ht="14.45" customHeight="1">
      <c r="B31" s="28"/>
      <c r="D31" s="52" t="s">
        <v>38</v>
      </c>
      <c r="E31" s="33" t="s">
        <v>39</v>
      </c>
      <c r="F31" s="85">
        <f>ROUND((SUM(BE124:BE180)),  2)</f>
        <v>0</v>
      </c>
      <c r="G31" s="84"/>
      <c r="H31" s="84"/>
      <c r="I31" s="86">
        <v>0.23</v>
      </c>
      <c r="J31" s="85">
        <f>ROUND(((SUM(BE124:BE180))*I31),  2)</f>
        <v>0</v>
      </c>
      <c r="L31" s="28"/>
    </row>
    <row r="32" spans="2:52" s="1" customFormat="1" ht="14.45" customHeight="1">
      <c r="B32" s="28"/>
      <c r="E32" s="33" t="s">
        <v>40</v>
      </c>
      <c r="F32" s="87">
        <f>ROUND((SUM(BF124:BF180)),  2)</f>
        <v>0</v>
      </c>
      <c r="I32" s="88">
        <v>0.23</v>
      </c>
      <c r="J32" s="87">
        <f>ROUND(((SUM(BF124:BF180))*I32),  2)</f>
        <v>0</v>
      </c>
      <c r="L32" s="28"/>
    </row>
    <row r="33" spans="2:52" s="1" customFormat="1" ht="14.45" hidden="1" customHeight="1">
      <c r="B33" s="28"/>
      <c r="E33" s="23" t="s">
        <v>41</v>
      </c>
      <c r="F33" s="87">
        <f>ROUND((SUM(BG124:BG180)),  2)</f>
        <v>0</v>
      </c>
      <c r="I33" s="88">
        <v>0.23</v>
      </c>
      <c r="J33" s="87">
        <f>0</f>
        <v>0</v>
      </c>
      <c r="L33" s="83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</row>
    <row r="34" spans="2:52" s="1" customFormat="1" ht="14.45" hidden="1" customHeight="1">
      <c r="B34" s="28"/>
      <c r="E34" s="23" t="s">
        <v>42</v>
      </c>
      <c r="F34" s="87">
        <f>ROUND((SUM(BH124:BH180)),  2)</f>
        <v>0</v>
      </c>
      <c r="I34" s="88">
        <v>0.23</v>
      </c>
      <c r="J34" s="87">
        <f>0</f>
        <v>0</v>
      </c>
      <c r="L34" s="28"/>
    </row>
    <row r="35" spans="2:52" s="1" customFormat="1" ht="14.45" hidden="1" customHeight="1">
      <c r="B35" s="28"/>
      <c r="E35" s="33" t="s">
        <v>43</v>
      </c>
      <c r="F35" s="85">
        <f>ROUND((SUM(BI124:BI180)),  2)</f>
        <v>0</v>
      </c>
      <c r="G35" s="84"/>
      <c r="H35" s="84"/>
      <c r="I35" s="86">
        <v>0</v>
      </c>
      <c r="J35" s="85">
        <f>0</f>
        <v>0</v>
      </c>
      <c r="L35" s="28"/>
    </row>
    <row r="36" spans="2:52" s="1" customFormat="1" ht="6.95" customHeight="1">
      <c r="B36" s="28"/>
      <c r="L36" s="28"/>
    </row>
    <row r="37" spans="2:52" s="1" customFormat="1" ht="25.35" customHeight="1">
      <c r="B37" s="28"/>
      <c r="C37" s="89"/>
      <c r="D37" s="90" t="s">
        <v>44</v>
      </c>
      <c r="E37" s="54"/>
      <c r="F37" s="54"/>
      <c r="G37" s="91" t="s">
        <v>45</v>
      </c>
      <c r="H37" s="92" t="s">
        <v>46</v>
      </c>
      <c r="I37" s="54"/>
      <c r="J37" s="93">
        <f>SUM(J28:J35)</f>
        <v>0</v>
      </c>
      <c r="K37" s="94"/>
      <c r="L37" s="28"/>
    </row>
    <row r="38" spans="2:52" s="1" customFormat="1" ht="14.45" customHeight="1">
      <c r="B38" s="28"/>
      <c r="L38" s="28"/>
    </row>
    <row r="39" spans="2:52" ht="14.45" customHeight="1">
      <c r="B39" s="16"/>
      <c r="L39" s="16"/>
    </row>
    <row r="40" spans="2:52" ht="14.45" customHeight="1">
      <c r="B40" s="16"/>
      <c r="L40" s="16"/>
    </row>
    <row r="41" spans="2:52" ht="14.45" customHeight="1">
      <c r="B41" s="16"/>
      <c r="L41" s="16"/>
    </row>
    <row r="42" spans="2:52" ht="14.45" customHeight="1">
      <c r="B42" s="16"/>
      <c r="L42" s="16"/>
    </row>
    <row r="43" spans="2:52" ht="14.45" customHeight="1">
      <c r="B43" s="16"/>
      <c r="L43" s="16"/>
    </row>
    <row r="44" spans="2:52" ht="14.45" customHeight="1">
      <c r="B44" s="16"/>
      <c r="L44" s="16"/>
    </row>
    <row r="45" spans="2:52" ht="14.45" customHeight="1">
      <c r="B45" s="16"/>
      <c r="L45" s="16"/>
    </row>
    <row r="46" spans="2:52" ht="14.45" customHeight="1">
      <c r="B46" s="16"/>
      <c r="L46" s="16"/>
    </row>
    <row r="47" spans="2:52" ht="14.45" customHeight="1">
      <c r="B47" s="16"/>
      <c r="L47" s="16"/>
    </row>
    <row r="48" spans="2:5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8"/>
      <c r="D50" s="38" t="s">
        <v>47</v>
      </c>
      <c r="E50" s="39"/>
      <c r="F50" s="39"/>
      <c r="G50" s="38" t="s">
        <v>48</v>
      </c>
      <c r="H50" s="39"/>
      <c r="I50" s="39"/>
      <c r="J50" s="39"/>
      <c r="K50" s="39"/>
      <c r="L50" s="28"/>
    </row>
    <row r="51" spans="2:12" ht="11.25">
      <c r="B51" s="16"/>
      <c r="L51" s="16"/>
    </row>
    <row r="52" spans="2:12" ht="11.25">
      <c r="B52" s="16"/>
      <c r="L52" s="16"/>
    </row>
    <row r="53" spans="2:12" ht="11.25">
      <c r="B53" s="16"/>
      <c r="L53" s="16"/>
    </row>
    <row r="54" spans="2:12" ht="11.25">
      <c r="B54" s="16"/>
      <c r="L54" s="16"/>
    </row>
    <row r="55" spans="2:12" ht="11.25">
      <c r="B55" s="16"/>
      <c r="L55" s="16"/>
    </row>
    <row r="56" spans="2:12" ht="11.25">
      <c r="B56" s="16"/>
      <c r="L56" s="16"/>
    </row>
    <row r="57" spans="2:12" ht="11.25">
      <c r="B57" s="16"/>
      <c r="L57" s="16"/>
    </row>
    <row r="58" spans="2:12" ht="11.25">
      <c r="B58" s="16"/>
      <c r="L58" s="16"/>
    </row>
    <row r="59" spans="2:12" ht="11.25">
      <c r="B59" s="16"/>
      <c r="L59" s="16"/>
    </row>
    <row r="60" spans="2:12" ht="11.25">
      <c r="B60" s="16"/>
      <c r="L60" s="16"/>
    </row>
    <row r="61" spans="2:12" s="1" customFormat="1" ht="12.75">
      <c r="B61" s="28"/>
      <c r="D61" s="40" t="s">
        <v>49</v>
      </c>
      <c r="E61" s="30"/>
      <c r="F61" s="95" t="s">
        <v>50</v>
      </c>
      <c r="G61" s="40" t="s">
        <v>49</v>
      </c>
      <c r="H61" s="30"/>
      <c r="I61" s="30"/>
      <c r="J61" s="96" t="s">
        <v>50</v>
      </c>
      <c r="K61" s="30"/>
      <c r="L61" s="28"/>
    </row>
    <row r="62" spans="2:12" ht="11.25">
      <c r="B62" s="16"/>
      <c r="L62" s="16"/>
    </row>
    <row r="63" spans="2:12" ht="11.25">
      <c r="B63" s="16"/>
      <c r="L63" s="16"/>
    </row>
    <row r="64" spans="2:12" ht="11.25">
      <c r="B64" s="16"/>
      <c r="L64" s="16"/>
    </row>
    <row r="65" spans="2:12" s="1" customFormat="1" ht="12.75">
      <c r="B65" s="28"/>
      <c r="D65" s="38" t="s">
        <v>51</v>
      </c>
      <c r="E65" s="39"/>
      <c r="F65" s="39"/>
      <c r="G65" s="38" t="s">
        <v>52</v>
      </c>
      <c r="H65" s="39"/>
      <c r="I65" s="39"/>
      <c r="J65" s="39"/>
      <c r="K65" s="39"/>
      <c r="L65" s="28"/>
    </row>
    <row r="66" spans="2:12" ht="11.25">
      <c r="B66" s="16"/>
      <c r="L66" s="16"/>
    </row>
    <row r="67" spans="2:12" ht="11.25">
      <c r="B67" s="16"/>
      <c r="L67" s="16"/>
    </row>
    <row r="68" spans="2:12" ht="11.25">
      <c r="B68" s="16"/>
      <c r="L68" s="16"/>
    </row>
    <row r="69" spans="2:12" ht="11.25">
      <c r="B69" s="16"/>
      <c r="L69" s="16"/>
    </row>
    <row r="70" spans="2:12" ht="11.25">
      <c r="B70" s="16"/>
      <c r="L70" s="16"/>
    </row>
    <row r="71" spans="2:12" ht="11.25">
      <c r="B71" s="16"/>
      <c r="L71" s="16"/>
    </row>
    <row r="72" spans="2:12" ht="11.25">
      <c r="B72" s="16"/>
      <c r="L72" s="16"/>
    </row>
    <row r="73" spans="2:12" ht="11.25">
      <c r="B73" s="16"/>
      <c r="L73" s="16"/>
    </row>
    <row r="74" spans="2:12" ht="11.25">
      <c r="B74" s="16"/>
      <c r="L74" s="16"/>
    </row>
    <row r="75" spans="2:12" ht="11.25">
      <c r="B75" s="16"/>
      <c r="L75" s="16"/>
    </row>
    <row r="76" spans="2:12" s="1" customFormat="1" ht="12.75">
      <c r="B76" s="28"/>
      <c r="D76" s="40" t="s">
        <v>49</v>
      </c>
      <c r="E76" s="30"/>
      <c r="F76" s="95" t="s">
        <v>50</v>
      </c>
      <c r="G76" s="40" t="s">
        <v>49</v>
      </c>
      <c r="H76" s="30"/>
      <c r="I76" s="30"/>
      <c r="J76" s="96" t="s">
        <v>50</v>
      </c>
      <c r="K76" s="30"/>
      <c r="L76" s="28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8"/>
    </row>
    <row r="81" spans="2:47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8"/>
    </row>
    <row r="82" spans="2:47" s="1" customFormat="1" ht="24.95" customHeight="1">
      <c r="B82" s="28"/>
      <c r="C82" s="17" t="s">
        <v>82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3" t="s">
        <v>15</v>
      </c>
      <c r="L84" s="28"/>
    </row>
    <row r="85" spans="2:47" s="1" customFormat="1" ht="30" customHeight="1">
      <c r="B85" s="28"/>
      <c r="E85" s="180" t="str">
        <f>E7</f>
        <v>Oprav/ výmena povrchu strešnej konštrukcie na budove úradu BSK</v>
      </c>
      <c r="F85" s="200"/>
      <c r="G85" s="200"/>
      <c r="H85" s="200"/>
      <c r="L85" s="28"/>
    </row>
    <row r="86" spans="2:47" s="1" customFormat="1" ht="6.95" customHeight="1">
      <c r="B86" s="28"/>
      <c r="L86" s="28"/>
    </row>
    <row r="87" spans="2:47" s="1" customFormat="1" ht="12" customHeight="1">
      <c r="B87" s="28"/>
      <c r="C87" s="23" t="s">
        <v>19</v>
      </c>
      <c r="F87" s="21" t="str">
        <f>F10</f>
        <v xml:space="preserve"> </v>
      </c>
      <c r="I87" s="23" t="s">
        <v>21</v>
      </c>
      <c r="J87" s="49" t="str">
        <f>IF(J10="","",J10)</f>
        <v>19. 1. 2026</v>
      </c>
      <c r="L87" s="28"/>
    </row>
    <row r="88" spans="2:47" s="1" customFormat="1" ht="6.95" customHeight="1">
      <c r="B88" s="28"/>
      <c r="L88" s="28"/>
    </row>
    <row r="89" spans="2:47" s="1" customFormat="1" ht="15.2" customHeight="1">
      <c r="B89" s="28"/>
      <c r="C89" s="23" t="s">
        <v>23</v>
      </c>
      <c r="F89" s="21" t="str">
        <f>E13</f>
        <v xml:space="preserve"> </v>
      </c>
      <c r="I89" s="23" t="s">
        <v>28</v>
      </c>
      <c r="J89" s="26" t="str">
        <f>E19</f>
        <v xml:space="preserve"> </v>
      </c>
      <c r="L89" s="28"/>
    </row>
    <row r="90" spans="2:47" s="1" customFormat="1" ht="25.7" customHeight="1">
      <c r="B90" s="28"/>
      <c r="C90" s="23" t="s">
        <v>26</v>
      </c>
      <c r="F90" s="21" t="str">
        <f>IF(E16="","",E16)</f>
        <v>Vyplň údaj</v>
      </c>
      <c r="I90" s="23" t="s">
        <v>30</v>
      </c>
      <c r="J90" s="26" t="str">
        <f>E22</f>
        <v>Bratislavský samosprávny kraj</v>
      </c>
      <c r="L90" s="28"/>
    </row>
    <row r="91" spans="2:47" s="1" customFormat="1" ht="10.35" customHeight="1">
      <c r="B91" s="28"/>
      <c r="L91" s="28"/>
    </row>
    <row r="92" spans="2:47" s="1" customFormat="1" ht="29.25" customHeight="1">
      <c r="B92" s="28"/>
      <c r="C92" s="97" t="s">
        <v>83</v>
      </c>
      <c r="D92" s="89"/>
      <c r="E92" s="89"/>
      <c r="F92" s="89"/>
      <c r="G92" s="89"/>
      <c r="H92" s="89"/>
      <c r="I92" s="89"/>
      <c r="J92" s="98" t="s">
        <v>84</v>
      </c>
      <c r="K92" s="89"/>
      <c r="L92" s="28"/>
    </row>
    <row r="93" spans="2:47" s="1" customFormat="1" ht="10.35" customHeight="1">
      <c r="B93" s="28"/>
      <c r="L93" s="28"/>
    </row>
    <row r="94" spans="2:47" s="1" customFormat="1" ht="22.9" customHeight="1">
      <c r="B94" s="28"/>
      <c r="C94" s="99" t="s">
        <v>85</v>
      </c>
      <c r="J94" s="63">
        <f>J124</f>
        <v>0</v>
      </c>
      <c r="L94" s="28"/>
      <c r="AU94" s="13" t="s">
        <v>86</v>
      </c>
    </row>
    <row r="95" spans="2:47" s="8" customFormat="1" ht="24.95" customHeight="1">
      <c r="B95" s="100"/>
      <c r="D95" s="101" t="s">
        <v>87</v>
      </c>
      <c r="E95" s="102"/>
      <c r="F95" s="102"/>
      <c r="G95" s="102"/>
      <c r="H95" s="102"/>
      <c r="I95" s="102"/>
      <c r="J95" s="103">
        <f>J125</f>
        <v>0</v>
      </c>
      <c r="L95" s="100"/>
    </row>
    <row r="96" spans="2:47" s="9" customFormat="1" ht="19.899999999999999" customHeight="1">
      <c r="B96" s="104"/>
      <c r="D96" s="105" t="s">
        <v>88</v>
      </c>
      <c r="E96" s="106"/>
      <c r="F96" s="106"/>
      <c r="G96" s="106"/>
      <c r="H96" s="106"/>
      <c r="I96" s="106"/>
      <c r="J96" s="107">
        <f>J126</f>
        <v>0</v>
      </c>
      <c r="L96" s="104"/>
    </row>
    <row r="97" spans="2:12" s="9" customFormat="1" ht="19.899999999999999" customHeight="1">
      <c r="B97" s="104"/>
      <c r="D97" s="105" t="s">
        <v>89</v>
      </c>
      <c r="E97" s="106"/>
      <c r="F97" s="106"/>
      <c r="G97" s="106"/>
      <c r="H97" s="106"/>
      <c r="I97" s="106"/>
      <c r="J97" s="107">
        <f>J135</f>
        <v>0</v>
      </c>
      <c r="L97" s="104"/>
    </row>
    <row r="98" spans="2:12" s="8" customFormat="1" ht="24.95" customHeight="1">
      <c r="B98" s="100"/>
      <c r="D98" s="101" t="s">
        <v>90</v>
      </c>
      <c r="E98" s="102"/>
      <c r="F98" s="102"/>
      <c r="G98" s="102"/>
      <c r="H98" s="102"/>
      <c r="I98" s="102"/>
      <c r="J98" s="103">
        <f>J137</f>
        <v>0</v>
      </c>
      <c r="L98" s="100"/>
    </row>
    <row r="99" spans="2:12" s="9" customFormat="1" ht="19.899999999999999" customHeight="1">
      <c r="B99" s="104"/>
      <c r="D99" s="105" t="s">
        <v>91</v>
      </c>
      <c r="E99" s="106"/>
      <c r="F99" s="106"/>
      <c r="G99" s="106"/>
      <c r="H99" s="106"/>
      <c r="I99" s="106"/>
      <c r="J99" s="107">
        <f>J138</f>
        <v>0</v>
      </c>
      <c r="L99" s="104"/>
    </row>
    <row r="100" spans="2:12" s="9" customFormat="1" ht="19.899999999999999" customHeight="1">
      <c r="B100" s="104"/>
      <c r="D100" s="105" t="s">
        <v>92</v>
      </c>
      <c r="E100" s="106"/>
      <c r="F100" s="106"/>
      <c r="G100" s="106"/>
      <c r="H100" s="106"/>
      <c r="I100" s="106"/>
      <c r="J100" s="107">
        <f>J156</f>
        <v>0</v>
      </c>
      <c r="L100" s="104"/>
    </row>
    <row r="101" spans="2:12" s="9" customFormat="1" ht="19.899999999999999" customHeight="1">
      <c r="B101" s="104"/>
      <c r="D101" s="105" t="s">
        <v>93</v>
      </c>
      <c r="E101" s="106"/>
      <c r="F101" s="106"/>
      <c r="G101" s="106"/>
      <c r="H101" s="106"/>
      <c r="I101" s="106"/>
      <c r="J101" s="107">
        <f>J164</f>
        <v>0</v>
      </c>
      <c r="L101" s="104"/>
    </row>
    <row r="102" spans="2:12" s="9" customFormat="1" ht="19.899999999999999" customHeight="1">
      <c r="B102" s="104"/>
      <c r="D102" s="105" t="s">
        <v>94</v>
      </c>
      <c r="E102" s="106"/>
      <c r="F102" s="106"/>
      <c r="G102" s="106"/>
      <c r="H102" s="106"/>
      <c r="I102" s="106"/>
      <c r="J102" s="107">
        <f>J168</f>
        <v>0</v>
      </c>
      <c r="L102" s="104"/>
    </row>
    <row r="103" spans="2:12" s="8" customFormat="1" ht="24.95" customHeight="1">
      <c r="B103" s="100"/>
      <c r="D103" s="101" t="s">
        <v>95</v>
      </c>
      <c r="E103" s="102"/>
      <c r="F103" s="102"/>
      <c r="G103" s="102"/>
      <c r="H103" s="102"/>
      <c r="I103" s="102"/>
      <c r="J103" s="103">
        <f>J171</f>
        <v>0</v>
      </c>
      <c r="L103" s="100"/>
    </row>
    <row r="104" spans="2:12" s="9" customFormat="1" ht="19.899999999999999" customHeight="1">
      <c r="B104" s="104"/>
      <c r="D104" s="105" t="s">
        <v>96</v>
      </c>
      <c r="E104" s="106"/>
      <c r="F104" s="106"/>
      <c r="G104" s="106"/>
      <c r="H104" s="106"/>
      <c r="I104" s="106"/>
      <c r="J104" s="107">
        <f>J172</f>
        <v>0</v>
      </c>
      <c r="L104" s="104"/>
    </row>
    <row r="105" spans="2:12" s="9" customFormat="1" ht="19.899999999999999" customHeight="1">
      <c r="B105" s="104"/>
      <c r="D105" s="105" t="s">
        <v>97</v>
      </c>
      <c r="E105" s="106"/>
      <c r="F105" s="106"/>
      <c r="G105" s="106"/>
      <c r="H105" s="106"/>
      <c r="I105" s="106"/>
      <c r="J105" s="107">
        <f>J177</f>
        <v>0</v>
      </c>
      <c r="L105" s="104"/>
    </row>
    <row r="106" spans="2:12" s="9" customFormat="1" ht="19.899999999999999" customHeight="1">
      <c r="B106" s="104"/>
      <c r="D106" s="105" t="s">
        <v>98</v>
      </c>
      <c r="E106" s="106"/>
      <c r="F106" s="106"/>
      <c r="G106" s="106"/>
      <c r="H106" s="106"/>
      <c r="I106" s="106"/>
      <c r="J106" s="107">
        <f>J179</f>
        <v>0</v>
      </c>
      <c r="L106" s="104"/>
    </row>
    <row r="107" spans="2:12" s="1" customFormat="1" ht="21.75" customHeight="1">
      <c r="B107" s="28"/>
      <c r="L107" s="28"/>
    </row>
    <row r="108" spans="2:12" s="1" customFormat="1" ht="6.95" customHeight="1">
      <c r="B108" s="41"/>
      <c r="C108" s="42"/>
      <c r="D108" s="42"/>
      <c r="E108" s="42"/>
      <c r="F108" s="42"/>
      <c r="G108" s="42"/>
      <c r="H108" s="42"/>
      <c r="I108" s="42"/>
      <c r="J108" s="42"/>
      <c r="K108" s="42"/>
      <c r="L108" s="28"/>
    </row>
    <row r="112" spans="2:12" s="1" customFormat="1" ht="6.95" customHeight="1">
      <c r="B112" s="43"/>
      <c r="C112" s="44"/>
      <c r="D112" s="44"/>
      <c r="E112" s="44"/>
      <c r="F112" s="44"/>
      <c r="G112" s="44"/>
      <c r="H112" s="44"/>
      <c r="I112" s="44"/>
      <c r="J112" s="44"/>
      <c r="K112" s="44"/>
      <c r="L112" s="28"/>
    </row>
    <row r="113" spans="2:65" s="1" customFormat="1" ht="24.95" customHeight="1">
      <c r="B113" s="28"/>
      <c r="C113" s="17" t="s">
        <v>99</v>
      </c>
      <c r="L113" s="28"/>
    </row>
    <row r="114" spans="2:65" s="1" customFormat="1" ht="6.95" customHeight="1">
      <c r="B114" s="28"/>
      <c r="L114" s="28"/>
    </row>
    <row r="115" spans="2:65" s="1" customFormat="1" ht="12" customHeight="1">
      <c r="B115" s="28"/>
      <c r="C115" s="23" t="s">
        <v>15</v>
      </c>
      <c r="L115" s="28"/>
    </row>
    <row r="116" spans="2:65" s="1" customFormat="1" ht="30" customHeight="1">
      <c r="B116" s="28"/>
      <c r="E116" s="180" t="str">
        <f>E7</f>
        <v>Oprav/ výmena povrchu strešnej konštrukcie na budove úradu BSK</v>
      </c>
      <c r="F116" s="200"/>
      <c r="G116" s="200"/>
      <c r="H116" s="200"/>
      <c r="L116" s="28"/>
    </row>
    <row r="117" spans="2:65" s="1" customFormat="1" ht="6.95" customHeight="1">
      <c r="B117" s="28"/>
      <c r="L117" s="28"/>
    </row>
    <row r="118" spans="2:65" s="1" customFormat="1" ht="12" customHeight="1">
      <c r="B118" s="28"/>
      <c r="C118" s="23" t="s">
        <v>19</v>
      </c>
      <c r="F118" s="21" t="str">
        <f>F10</f>
        <v xml:space="preserve"> </v>
      </c>
      <c r="I118" s="23" t="s">
        <v>21</v>
      </c>
      <c r="J118" s="49" t="str">
        <f>IF(J10="","",J10)</f>
        <v>19. 1. 2026</v>
      </c>
      <c r="L118" s="28"/>
    </row>
    <row r="119" spans="2:65" s="1" customFormat="1" ht="6.95" customHeight="1">
      <c r="B119" s="28"/>
      <c r="L119" s="28"/>
    </row>
    <row r="120" spans="2:65" s="1" customFormat="1" ht="15.2" customHeight="1">
      <c r="B120" s="28"/>
      <c r="C120" s="23" t="s">
        <v>23</v>
      </c>
      <c r="F120" s="21" t="str">
        <f>E13</f>
        <v xml:space="preserve"> </v>
      </c>
      <c r="I120" s="23" t="s">
        <v>28</v>
      </c>
      <c r="J120" s="26" t="str">
        <f>E19</f>
        <v xml:space="preserve"> </v>
      </c>
      <c r="L120" s="28"/>
    </row>
    <row r="121" spans="2:65" s="1" customFormat="1" ht="25.7" customHeight="1">
      <c r="B121" s="28"/>
      <c r="C121" s="23" t="s">
        <v>26</v>
      </c>
      <c r="F121" s="21" t="str">
        <f>IF(E16="","",E16)</f>
        <v>Vyplň údaj</v>
      </c>
      <c r="I121" s="23" t="s">
        <v>30</v>
      </c>
      <c r="J121" s="26" t="str">
        <f>E22</f>
        <v>Bratislavský samosprávny kraj</v>
      </c>
      <c r="L121" s="28"/>
    </row>
    <row r="122" spans="2:65" s="1" customFormat="1" ht="10.35" customHeight="1">
      <c r="B122" s="28"/>
      <c r="L122" s="28"/>
    </row>
    <row r="123" spans="2:65" s="10" customFormat="1" ht="29.25" customHeight="1">
      <c r="B123" s="108"/>
      <c r="C123" s="109" t="s">
        <v>100</v>
      </c>
      <c r="D123" s="110" t="s">
        <v>59</v>
      </c>
      <c r="E123" s="110" t="s">
        <v>55</v>
      </c>
      <c r="F123" s="110" t="s">
        <v>56</v>
      </c>
      <c r="G123" s="110" t="s">
        <v>101</v>
      </c>
      <c r="H123" s="110" t="s">
        <v>102</v>
      </c>
      <c r="I123" s="110" t="s">
        <v>103</v>
      </c>
      <c r="J123" s="111" t="s">
        <v>84</v>
      </c>
      <c r="K123" s="112" t="s">
        <v>104</v>
      </c>
      <c r="L123" s="108"/>
      <c r="M123" s="56" t="s">
        <v>1</v>
      </c>
      <c r="N123" s="57" t="s">
        <v>38</v>
      </c>
      <c r="O123" s="57" t="s">
        <v>105</v>
      </c>
      <c r="P123" s="57" t="s">
        <v>106</v>
      </c>
      <c r="Q123" s="57" t="s">
        <v>107</v>
      </c>
      <c r="R123" s="57" t="s">
        <v>108</v>
      </c>
      <c r="S123" s="57" t="s">
        <v>109</v>
      </c>
      <c r="T123" s="58" t="s">
        <v>110</v>
      </c>
    </row>
    <row r="124" spans="2:65" s="1" customFormat="1" ht="22.9" customHeight="1">
      <c r="B124" s="28"/>
      <c r="C124" s="61" t="s">
        <v>85</v>
      </c>
      <c r="J124" s="113">
        <f>BK124</f>
        <v>0</v>
      </c>
      <c r="L124" s="28"/>
      <c r="M124" s="59"/>
      <c r="N124" s="50"/>
      <c r="O124" s="50"/>
      <c r="P124" s="114">
        <f>P125+P137+P171</f>
        <v>0</v>
      </c>
      <c r="Q124" s="50"/>
      <c r="R124" s="114">
        <f>R125+R137+R171</f>
        <v>3.7068698110600002</v>
      </c>
      <c r="S124" s="50"/>
      <c r="T124" s="115">
        <f>T125+T137+T171</f>
        <v>10.177010000000001</v>
      </c>
      <c r="AT124" s="13" t="s">
        <v>73</v>
      </c>
      <c r="AU124" s="13" t="s">
        <v>86</v>
      </c>
      <c r="BK124" s="116">
        <f>BK125+BK137+BK171</f>
        <v>0</v>
      </c>
    </row>
    <row r="125" spans="2:65" s="11" customFormat="1" ht="25.9" customHeight="1">
      <c r="B125" s="117"/>
      <c r="D125" s="118" t="s">
        <v>73</v>
      </c>
      <c r="E125" s="119" t="s">
        <v>111</v>
      </c>
      <c r="F125" s="119" t="s">
        <v>112</v>
      </c>
      <c r="I125" s="120"/>
      <c r="J125" s="121">
        <f>BK125</f>
        <v>0</v>
      </c>
      <c r="L125" s="117"/>
      <c r="M125" s="122"/>
      <c r="P125" s="123">
        <f>P126+P135</f>
        <v>0</v>
      </c>
      <c r="R125" s="123">
        <f>R126+R135</f>
        <v>0.32446414000000001</v>
      </c>
      <c r="T125" s="124">
        <f>T126+T135</f>
        <v>0</v>
      </c>
      <c r="AR125" s="118" t="s">
        <v>79</v>
      </c>
      <c r="AT125" s="125" t="s">
        <v>73</v>
      </c>
      <c r="AU125" s="125" t="s">
        <v>74</v>
      </c>
      <c r="AY125" s="118" t="s">
        <v>113</v>
      </c>
      <c r="BK125" s="126">
        <f>BK126+BK135</f>
        <v>0</v>
      </c>
    </row>
    <row r="126" spans="2:65" s="11" customFormat="1" ht="22.9" customHeight="1">
      <c r="B126" s="117"/>
      <c r="D126" s="118" t="s">
        <v>73</v>
      </c>
      <c r="E126" s="127" t="s">
        <v>114</v>
      </c>
      <c r="F126" s="127" t="s">
        <v>115</v>
      </c>
      <c r="I126" s="120"/>
      <c r="J126" s="128">
        <f>BK126</f>
        <v>0</v>
      </c>
      <c r="L126" s="117"/>
      <c r="M126" s="122"/>
      <c r="P126" s="123">
        <f>SUM(P127:P134)</f>
        <v>0</v>
      </c>
      <c r="R126" s="123">
        <f>SUM(R127:R134)</f>
        <v>0.32446414000000001</v>
      </c>
      <c r="T126" s="124">
        <f>SUM(T127:T134)</f>
        <v>0</v>
      </c>
      <c r="AR126" s="118" t="s">
        <v>79</v>
      </c>
      <c r="AT126" s="125" t="s">
        <v>73</v>
      </c>
      <c r="AU126" s="125" t="s">
        <v>79</v>
      </c>
      <c r="AY126" s="118" t="s">
        <v>113</v>
      </c>
      <c r="BK126" s="126">
        <f>SUM(BK127:BK134)</f>
        <v>0</v>
      </c>
    </row>
    <row r="127" spans="2:65" s="1" customFormat="1" ht="24.2" customHeight="1">
      <c r="B127" s="129"/>
      <c r="C127" s="130" t="s">
        <v>79</v>
      </c>
      <c r="D127" s="130" t="s">
        <v>116</v>
      </c>
      <c r="E127" s="131" t="s">
        <v>117</v>
      </c>
      <c r="F127" s="132" t="s">
        <v>118</v>
      </c>
      <c r="G127" s="133" t="s">
        <v>119</v>
      </c>
      <c r="H127" s="134">
        <v>30</v>
      </c>
      <c r="I127" s="135"/>
      <c r="J127" s="136">
        <f t="shared" ref="J127:J134" si="0">ROUND(I127*H127,2)</f>
        <v>0</v>
      </c>
      <c r="K127" s="137"/>
      <c r="L127" s="28"/>
      <c r="M127" s="138" t="s">
        <v>1</v>
      </c>
      <c r="N127" s="139" t="s">
        <v>40</v>
      </c>
      <c r="P127" s="140">
        <f t="shared" ref="P127:P134" si="1">O127*H127</f>
        <v>0</v>
      </c>
      <c r="Q127" s="140">
        <v>0</v>
      </c>
      <c r="R127" s="140">
        <f t="shared" ref="R127:R134" si="2">Q127*H127</f>
        <v>0</v>
      </c>
      <c r="S127" s="140">
        <v>0</v>
      </c>
      <c r="T127" s="141">
        <f t="shared" ref="T127:T134" si="3">S127*H127</f>
        <v>0</v>
      </c>
      <c r="AR127" s="142" t="s">
        <v>120</v>
      </c>
      <c r="AT127" s="142" t="s">
        <v>116</v>
      </c>
      <c r="AU127" s="142" t="s">
        <v>121</v>
      </c>
      <c r="AY127" s="13" t="s">
        <v>113</v>
      </c>
      <c r="BE127" s="143">
        <f t="shared" ref="BE127:BE134" si="4">IF(N127="základná",J127,0)</f>
        <v>0</v>
      </c>
      <c r="BF127" s="143">
        <f t="shared" ref="BF127:BF134" si="5">IF(N127="znížená",J127,0)</f>
        <v>0</v>
      </c>
      <c r="BG127" s="143">
        <f t="shared" ref="BG127:BG134" si="6">IF(N127="zákl. prenesená",J127,0)</f>
        <v>0</v>
      </c>
      <c r="BH127" s="143">
        <f t="shared" ref="BH127:BH134" si="7">IF(N127="zníž. prenesená",J127,0)</f>
        <v>0</v>
      </c>
      <c r="BI127" s="143">
        <f t="shared" ref="BI127:BI134" si="8">IF(N127="nulová",J127,0)</f>
        <v>0</v>
      </c>
      <c r="BJ127" s="13" t="s">
        <v>121</v>
      </c>
      <c r="BK127" s="143">
        <f t="shared" ref="BK127:BK134" si="9">ROUND(I127*H127,2)</f>
        <v>0</v>
      </c>
      <c r="BL127" s="13" t="s">
        <v>120</v>
      </c>
      <c r="BM127" s="142" t="s">
        <v>122</v>
      </c>
    </row>
    <row r="128" spans="2:65" s="1" customFormat="1" ht="33" customHeight="1">
      <c r="B128" s="129"/>
      <c r="C128" s="130" t="s">
        <v>121</v>
      </c>
      <c r="D128" s="130" t="s">
        <v>116</v>
      </c>
      <c r="E128" s="131" t="s">
        <v>123</v>
      </c>
      <c r="F128" s="132" t="s">
        <v>124</v>
      </c>
      <c r="G128" s="133" t="s">
        <v>125</v>
      </c>
      <c r="H128" s="134">
        <v>3</v>
      </c>
      <c r="I128" s="135"/>
      <c r="J128" s="136">
        <f t="shared" si="0"/>
        <v>0</v>
      </c>
      <c r="K128" s="137"/>
      <c r="L128" s="28"/>
      <c r="M128" s="138" t="s">
        <v>1</v>
      </c>
      <c r="N128" s="139" t="s">
        <v>40</v>
      </c>
      <c r="P128" s="140">
        <f t="shared" si="1"/>
        <v>0</v>
      </c>
      <c r="Q128" s="140">
        <v>0</v>
      </c>
      <c r="R128" s="140">
        <f t="shared" si="2"/>
        <v>0</v>
      </c>
      <c r="S128" s="140">
        <v>0</v>
      </c>
      <c r="T128" s="141">
        <f t="shared" si="3"/>
        <v>0</v>
      </c>
      <c r="AR128" s="142" t="s">
        <v>120</v>
      </c>
      <c r="AT128" s="142" t="s">
        <v>116</v>
      </c>
      <c r="AU128" s="142" t="s">
        <v>121</v>
      </c>
      <c r="AY128" s="13" t="s">
        <v>113</v>
      </c>
      <c r="BE128" s="143">
        <f t="shared" si="4"/>
        <v>0</v>
      </c>
      <c r="BF128" s="143">
        <f t="shared" si="5"/>
        <v>0</v>
      </c>
      <c r="BG128" s="143">
        <f t="shared" si="6"/>
        <v>0</v>
      </c>
      <c r="BH128" s="143">
        <f t="shared" si="7"/>
        <v>0</v>
      </c>
      <c r="BI128" s="143">
        <f t="shared" si="8"/>
        <v>0</v>
      </c>
      <c r="BJ128" s="13" t="s">
        <v>121</v>
      </c>
      <c r="BK128" s="143">
        <f t="shared" si="9"/>
        <v>0</v>
      </c>
      <c r="BL128" s="13" t="s">
        <v>120</v>
      </c>
      <c r="BM128" s="142" t="s">
        <v>126</v>
      </c>
    </row>
    <row r="129" spans="2:65" s="1" customFormat="1" ht="16.5" customHeight="1">
      <c r="B129" s="129"/>
      <c r="C129" s="130" t="s">
        <v>127</v>
      </c>
      <c r="D129" s="130" t="s">
        <v>116</v>
      </c>
      <c r="E129" s="131" t="s">
        <v>128</v>
      </c>
      <c r="F129" s="132" t="s">
        <v>129</v>
      </c>
      <c r="G129" s="133" t="s">
        <v>125</v>
      </c>
      <c r="H129" s="134">
        <v>1</v>
      </c>
      <c r="I129" s="135"/>
      <c r="J129" s="136">
        <f t="shared" si="0"/>
        <v>0</v>
      </c>
      <c r="K129" s="137"/>
      <c r="L129" s="28"/>
      <c r="M129" s="138" t="s">
        <v>1</v>
      </c>
      <c r="N129" s="139" t="s">
        <v>40</v>
      </c>
      <c r="P129" s="140">
        <f t="shared" si="1"/>
        <v>0</v>
      </c>
      <c r="Q129" s="140">
        <v>0.1217216</v>
      </c>
      <c r="R129" s="140">
        <f t="shared" si="2"/>
        <v>0.1217216</v>
      </c>
      <c r="S129" s="140">
        <v>0</v>
      </c>
      <c r="T129" s="141">
        <f t="shared" si="3"/>
        <v>0</v>
      </c>
      <c r="AR129" s="142" t="s">
        <v>120</v>
      </c>
      <c r="AT129" s="142" t="s">
        <v>116</v>
      </c>
      <c r="AU129" s="142" t="s">
        <v>121</v>
      </c>
      <c r="AY129" s="13" t="s">
        <v>113</v>
      </c>
      <c r="BE129" s="143">
        <f t="shared" si="4"/>
        <v>0</v>
      </c>
      <c r="BF129" s="143">
        <f t="shared" si="5"/>
        <v>0</v>
      </c>
      <c r="BG129" s="143">
        <f t="shared" si="6"/>
        <v>0</v>
      </c>
      <c r="BH129" s="143">
        <f t="shared" si="7"/>
        <v>0</v>
      </c>
      <c r="BI129" s="143">
        <f t="shared" si="8"/>
        <v>0</v>
      </c>
      <c r="BJ129" s="13" t="s">
        <v>121</v>
      </c>
      <c r="BK129" s="143">
        <f t="shared" si="9"/>
        <v>0</v>
      </c>
      <c r="BL129" s="13" t="s">
        <v>120</v>
      </c>
      <c r="BM129" s="142" t="s">
        <v>130</v>
      </c>
    </row>
    <row r="130" spans="2:65" s="1" customFormat="1" ht="16.5" customHeight="1">
      <c r="B130" s="129"/>
      <c r="C130" s="130" t="s">
        <v>120</v>
      </c>
      <c r="D130" s="130" t="s">
        <v>116</v>
      </c>
      <c r="E130" s="131" t="s">
        <v>131</v>
      </c>
      <c r="F130" s="132" t="s">
        <v>132</v>
      </c>
      <c r="G130" s="133" t="s">
        <v>133</v>
      </c>
      <c r="H130" s="134">
        <v>19</v>
      </c>
      <c r="I130" s="135"/>
      <c r="J130" s="136">
        <f t="shared" si="0"/>
        <v>0</v>
      </c>
      <c r="K130" s="137"/>
      <c r="L130" s="28"/>
      <c r="M130" s="138" t="s">
        <v>1</v>
      </c>
      <c r="N130" s="139" t="s">
        <v>40</v>
      </c>
      <c r="P130" s="140">
        <f t="shared" si="1"/>
        <v>0</v>
      </c>
      <c r="Q130" s="140">
        <v>1.067066E-2</v>
      </c>
      <c r="R130" s="140">
        <f t="shared" si="2"/>
        <v>0.20274254</v>
      </c>
      <c r="S130" s="140">
        <v>0</v>
      </c>
      <c r="T130" s="141">
        <f t="shared" si="3"/>
        <v>0</v>
      </c>
      <c r="AR130" s="142" t="s">
        <v>120</v>
      </c>
      <c r="AT130" s="142" t="s">
        <v>116</v>
      </c>
      <c r="AU130" s="142" t="s">
        <v>121</v>
      </c>
      <c r="AY130" s="13" t="s">
        <v>113</v>
      </c>
      <c r="BE130" s="143">
        <f t="shared" si="4"/>
        <v>0</v>
      </c>
      <c r="BF130" s="143">
        <f t="shared" si="5"/>
        <v>0</v>
      </c>
      <c r="BG130" s="143">
        <f t="shared" si="6"/>
        <v>0</v>
      </c>
      <c r="BH130" s="143">
        <f t="shared" si="7"/>
        <v>0</v>
      </c>
      <c r="BI130" s="143">
        <f t="shared" si="8"/>
        <v>0</v>
      </c>
      <c r="BJ130" s="13" t="s">
        <v>121</v>
      </c>
      <c r="BK130" s="143">
        <f t="shared" si="9"/>
        <v>0</v>
      </c>
      <c r="BL130" s="13" t="s">
        <v>120</v>
      </c>
      <c r="BM130" s="142" t="s">
        <v>134</v>
      </c>
    </row>
    <row r="131" spans="2:65" s="1" customFormat="1" ht="21.75" customHeight="1">
      <c r="B131" s="129"/>
      <c r="C131" s="130" t="s">
        <v>135</v>
      </c>
      <c r="D131" s="130" t="s">
        <v>116</v>
      </c>
      <c r="E131" s="131" t="s">
        <v>136</v>
      </c>
      <c r="F131" s="132" t="s">
        <v>137</v>
      </c>
      <c r="G131" s="133" t="s">
        <v>133</v>
      </c>
      <c r="H131" s="134">
        <v>19</v>
      </c>
      <c r="I131" s="135"/>
      <c r="J131" s="136">
        <f t="shared" si="0"/>
        <v>0</v>
      </c>
      <c r="K131" s="137"/>
      <c r="L131" s="28"/>
      <c r="M131" s="138" t="s">
        <v>1</v>
      </c>
      <c r="N131" s="139" t="s">
        <v>40</v>
      </c>
      <c r="P131" s="140">
        <f t="shared" si="1"/>
        <v>0</v>
      </c>
      <c r="Q131" s="140">
        <v>0</v>
      </c>
      <c r="R131" s="140">
        <f t="shared" si="2"/>
        <v>0</v>
      </c>
      <c r="S131" s="140">
        <v>0</v>
      </c>
      <c r="T131" s="141">
        <f t="shared" si="3"/>
        <v>0</v>
      </c>
      <c r="AR131" s="142" t="s">
        <v>120</v>
      </c>
      <c r="AT131" s="142" t="s">
        <v>116</v>
      </c>
      <c r="AU131" s="142" t="s">
        <v>121</v>
      </c>
      <c r="AY131" s="13" t="s">
        <v>113</v>
      </c>
      <c r="BE131" s="143">
        <f t="shared" si="4"/>
        <v>0</v>
      </c>
      <c r="BF131" s="143">
        <f t="shared" si="5"/>
        <v>0</v>
      </c>
      <c r="BG131" s="143">
        <f t="shared" si="6"/>
        <v>0</v>
      </c>
      <c r="BH131" s="143">
        <f t="shared" si="7"/>
        <v>0</v>
      </c>
      <c r="BI131" s="143">
        <f t="shared" si="8"/>
        <v>0</v>
      </c>
      <c r="BJ131" s="13" t="s">
        <v>121</v>
      </c>
      <c r="BK131" s="143">
        <f t="shared" si="9"/>
        <v>0</v>
      </c>
      <c r="BL131" s="13" t="s">
        <v>120</v>
      </c>
      <c r="BM131" s="142" t="s">
        <v>138</v>
      </c>
    </row>
    <row r="132" spans="2:65" s="1" customFormat="1" ht="21.75" customHeight="1">
      <c r="B132" s="129"/>
      <c r="C132" s="130" t="s">
        <v>139</v>
      </c>
      <c r="D132" s="130" t="s">
        <v>116</v>
      </c>
      <c r="E132" s="131" t="s">
        <v>140</v>
      </c>
      <c r="F132" s="132" t="s">
        <v>141</v>
      </c>
      <c r="G132" s="133" t="s">
        <v>142</v>
      </c>
      <c r="H132" s="134">
        <v>10.176</v>
      </c>
      <c r="I132" s="135"/>
      <c r="J132" s="136">
        <f t="shared" si="0"/>
        <v>0</v>
      </c>
      <c r="K132" s="137"/>
      <c r="L132" s="28"/>
      <c r="M132" s="138" t="s">
        <v>1</v>
      </c>
      <c r="N132" s="139" t="s">
        <v>40</v>
      </c>
      <c r="P132" s="140">
        <f t="shared" si="1"/>
        <v>0</v>
      </c>
      <c r="Q132" s="140">
        <v>0</v>
      </c>
      <c r="R132" s="140">
        <f t="shared" si="2"/>
        <v>0</v>
      </c>
      <c r="S132" s="140">
        <v>0</v>
      </c>
      <c r="T132" s="141">
        <f t="shared" si="3"/>
        <v>0</v>
      </c>
      <c r="AR132" s="142" t="s">
        <v>120</v>
      </c>
      <c r="AT132" s="142" t="s">
        <v>116</v>
      </c>
      <c r="AU132" s="142" t="s">
        <v>121</v>
      </c>
      <c r="AY132" s="13" t="s">
        <v>113</v>
      </c>
      <c r="BE132" s="143">
        <f t="shared" si="4"/>
        <v>0</v>
      </c>
      <c r="BF132" s="143">
        <f t="shared" si="5"/>
        <v>0</v>
      </c>
      <c r="BG132" s="143">
        <f t="shared" si="6"/>
        <v>0</v>
      </c>
      <c r="BH132" s="143">
        <f t="shared" si="7"/>
        <v>0</v>
      </c>
      <c r="BI132" s="143">
        <f t="shared" si="8"/>
        <v>0</v>
      </c>
      <c r="BJ132" s="13" t="s">
        <v>121</v>
      </c>
      <c r="BK132" s="143">
        <f t="shared" si="9"/>
        <v>0</v>
      </c>
      <c r="BL132" s="13" t="s">
        <v>120</v>
      </c>
      <c r="BM132" s="142" t="s">
        <v>143</v>
      </c>
    </row>
    <row r="133" spans="2:65" s="1" customFormat="1" ht="24.2" customHeight="1">
      <c r="B133" s="129"/>
      <c r="C133" s="130" t="s">
        <v>144</v>
      </c>
      <c r="D133" s="130" t="s">
        <v>116</v>
      </c>
      <c r="E133" s="131" t="s">
        <v>145</v>
      </c>
      <c r="F133" s="132" t="s">
        <v>146</v>
      </c>
      <c r="G133" s="133" t="s">
        <v>142</v>
      </c>
      <c r="H133" s="134">
        <v>203.52</v>
      </c>
      <c r="I133" s="135"/>
      <c r="J133" s="136">
        <f t="shared" si="0"/>
        <v>0</v>
      </c>
      <c r="K133" s="137"/>
      <c r="L133" s="28"/>
      <c r="M133" s="138" t="s">
        <v>1</v>
      </c>
      <c r="N133" s="139" t="s">
        <v>40</v>
      </c>
      <c r="P133" s="140">
        <f t="shared" si="1"/>
        <v>0</v>
      </c>
      <c r="Q133" s="140">
        <v>0</v>
      </c>
      <c r="R133" s="140">
        <f t="shared" si="2"/>
        <v>0</v>
      </c>
      <c r="S133" s="140">
        <v>0</v>
      </c>
      <c r="T133" s="141">
        <f t="shared" si="3"/>
        <v>0</v>
      </c>
      <c r="AR133" s="142" t="s">
        <v>120</v>
      </c>
      <c r="AT133" s="142" t="s">
        <v>116</v>
      </c>
      <c r="AU133" s="142" t="s">
        <v>121</v>
      </c>
      <c r="AY133" s="13" t="s">
        <v>113</v>
      </c>
      <c r="BE133" s="143">
        <f t="shared" si="4"/>
        <v>0</v>
      </c>
      <c r="BF133" s="143">
        <f t="shared" si="5"/>
        <v>0</v>
      </c>
      <c r="BG133" s="143">
        <f t="shared" si="6"/>
        <v>0</v>
      </c>
      <c r="BH133" s="143">
        <f t="shared" si="7"/>
        <v>0</v>
      </c>
      <c r="BI133" s="143">
        <f t="shared" si="8"/>
        <v>0</v>
      </c>
      <c r="BJ133" s="13" t="s">
        <v>121</v>
      </c>
      <c r="BK133" s="143">
        <f t="shared" si="9"/>
        <v>0</v>
      </c>
      <c r="BL133" s="13" t="s">
        <v>120</v>
      </c>
      <c r="BM133" s="142" t="s">
        <v>147</v>
      </c>
    </row>
    <row r="134" spans="2:65" s="1" customFormat="1" ht="24.2" customHeight="1">
      <c r="B134" s="129"/>
      <c r="C134" s="130" t="s">
        <v>148</v>
      </c>
      <c r="D134" s="130" t="s">
        <v>116</v>
      </c>
      <c r="E134" s="131" t="s">
        <v>149</v>
      </c>
      <c r="F134" s="132" t="s">
        <v>150</v>
      </c>
      <c r="G134" s="133" t="s">
        <v>142</v>
      </c>
      <c r="H134" s="134">
        <v>10.176</v>
      </c>
      <c r="I134" s="135"/>
      <c r="J134" s="136">
        <f t="shared" si="0"/>
        <v>0</v>
      </c>
      <c r="K134" s="137"/>
      <c r="L134" s="28"/>
      <c r="M134" s="138" t="s">
        <v>1</v>
      </c>
      <c r="N134" s="139" t="s">
        <v>40</v>
      </c>
      <c r="P134" s="140">
        <f t="shared" si="1"/>
        <v>0</v>
      </c>
      <c r="Q134" s="140">
        <v>0</v>
      </c>
      <c r="R134" s="140">
        <f t="shared" si="2"/>
        <v>0</v>
      </c>
      <c r="S134" s="140">
        <v>0</v>
      </c>
      <c r="T134" s="141">
        <f t="shared" si="3"/>
        <v>0</v>
      </c>
      <c r="AR134" s="142" t="s">
        <v>120</v>
      </c>
      <c r="AT134" s="142" t="s">
        <v>116</v>
      </c>
      <c r="AU134" s="142" t="s">
        <v>121</v>
      </c>
      <c r="AY134" s="13" t="s">
        <v>113</v>
      </c>
      <c r="BE134" s="143">
        <f t="shared" si="4"/>
        <v>0</v>
      </c>
      <c r="BF134" s="143">
        <f t="shared" si="5"/>
        <v>0</v>
      </c>
      <c r="BG134" s="143">
        <f t="shared" si="6"/>
        <v>0</v>
      </c>
      <c r="BH134" s="143">
        <f t="shared" si="7"/>
        <v>0</v>
      </c>
      <c r="BI134" s="143">
        <f t="shared" si="8"/>
        <v>0</v>
      </c>
      <c r="BJ134" s="13" t="s">
        <v>121</v>
      </c>
      <c r="BK134" s="143">
        <f t="shared" si="9"/>
        <v>0</v>
      </c>
      <c r="BL134" s="13" t="s">
        <v>120</v>
      </c>
      <c r="BM134" s="142" t="s">
        <v>151</v>
      </c>
    </row>
    <row r="135" spans="2:65" s="11" customFormat="1" ht="22.9" customHeight="1">
      <c r="B135" s="117"/>
      <c r="D135" s="118" t="s">
        <v>73</v>
      </c>
      <c r="E135" s="127" t="s">
        <v>152</v>
      </c>
      <c r="F135" s="127" t="s">
        <v>153</v>
      </c>
      <c r="I135" s="120"/>
      <c r="J135" s="128">
        <f>BK135</f>
        <v>0</v>
      </c>
      <c r="L135" s="117"/>
      <c r="M135" s="122"/>
      <c r="P135" s="123">
        <f>P136</f>
        <v>0</v>
      </c>
      <c r="R135" s="123">
        <f>R136</f>
        <v>0</v>
      </c>
      <c r="T135" s="124">
        <f>T136</f>
        <v>0</v>
      </c>
      <c r="AR135" s="118" t="s">
        <v>79</v>
      </c>
      <c r="AT135" s="125" t="s">
        <v>73</v>
      </c>
      <c r="AU135" s="125" t="s">
        <v>79</v>
      </c>
      <c r="AY135" s="118" t="s">
        <v>113</v>
      </c>
      <c r="BK135" s="126">
        <f>BK136</f>
        <v>0</v>
      </c>
    </row>
    <row r="136" spans="2:65" s="1" customFormat="1" ht="24.2" customHeight="1">
      <c r="B136" s="129"/>
      <c r="C136" s="130" t="s">
        <v>114</v>
      </c>
      <c r="D136" s="130" t="s">
        <v>116</v>
      </c>
      <c r="E136" s="131" t="s">
        <v>154</v>
      </c>
      <c r="F136" s="132" t="s">
        <v>155</v>
      </c>
      <c r="G136" s="133" t="s">
        <v>142</v>
      </c>
      <c r="H136" s="134">
        <v>0.32400000000000001</v>
      </c>
      <c r="I136" s="135"/>
      <c r="J136" s="136">
        <f>ROUND(I136*H136,2)</f>
        <v>0</v>
      </c>
      <c r="K136" s="137"/>
      <c r="L136" s="28"/>
      <c r="M136" s="138" t="s">
        <v>1</v>
      </c>
      <c r="N136" s="139" t="s">
        <v>40</v>
      </c>
      <c r="P136" s="140">
        <f>O136*H136</f>
        <v>0</v>
      </c>
      <c r="Q136" s="140">
        <v>0</v>
      </c>
      <c r="R136" s="140">
        <f>Q136*H136</f>
        <v>0</v>
      </c>
      <c r="S136" s="140">
        <v>0</v>
      </c>
      <c r="T136" s="141">
        <f>S136*H136</f>
        <v>0</v>
      </c>
      <c r="AR136" s="142" t="s">
        <v>120</v>
      </c>
      <c r="AT136" s="142" t="s">
        <v>116</v>
      </c>
      <c r="AU136" s="142" t="s">
        <v>121</v>
      </c>
      <c r="AY136" s="13" t="s">
        <v>113</v>
      </c>
      <c r="BE136" s="143">
        <f>IF(N136="základná",J136,0)</f>
        <v>0</v>
      </c>
      <c r="BF136" s="143">
        <f>IF(N136="znížená",J136,0)</f>
        <v>0</v>
      </c>
      <c r="BG136" s="143">
        <f>IF(N136="zákl. prenesená",J136,0)</f>
        <v>0</v>
      </c>
      <c r="BH136" s="143">
        <f>IF(N136="zníž. prenesená",J136,0)</f>
        <v>0</v>
      </c>
      <c r="BI136" s="143">
        <f>IF(N136="nulová",J136,0)</f>
        <v>0</v>
      </c>
      <c r="BJ136" s="13" t="s">
        <v>121</v>
      </c>
      <c r="BK136" s="143">
        <f>ROUND(I136*H136,2)</f>
        <v>0</v>
      </c>
      <c r="BL136" s="13" t="s">
        <v>120</v>
      </c>
      <c r="BM136" s="142" t="s">
        <v>156</v>
      </c>
    </row>
    <row r="137" spans="2:65" s="11" customFormat="1" ht="25.9" customHeight="1">
      <c r="B137" s="117"/>
      <c r="D137" s="118" t="s">
        <v>73</v>
      </c>
      <c r="E137" s="119" t="s">
        <v>157</v>
      </c>
      <c r="F137" s="119" t="s">
        <v>158</v>
      </c>
      <c r="I137" s="120"/>
      <c r="J137" s="121">
        <f>BK137</f>
        <v>0</v>
      </c>
      <c r="L137" s="117"/>
      <c r="M137" s="122"/>
      <c r="P137" s="123">
        <f>P138+P156+P164+P168</f>
        <v>0</v>
      </c>
      <c r="R137" s="123">
        <f>R138+R156+R164+R168</f>
        <v>3.3824056710600003</v>
      </c>
      <c r="T137" s="124">
        <f>T138+T156+T164+T168</f>
        <v>10.176380000000002</v>
      </c>
      <c r="AR137" s="118" t="s">
        <v>121</v>
      </c>
      <c r="AT137" s="125" t="s">
        <v>73</v>
      </c>
      <c r="AU137" s="125" t="s">
        <v>74</v>
      </c>
      <c r="AY137" s="118" t="s">
        <v>113</v>
      </c>
      <c r="BK137" s="126">
        <f>BK138+BK156+BK164+BK168</f>
        <v>0</v>
      </c>
    </row>
    <row r="138" spans="2:65" s="11" customFormat="1" ht="22.9" customHeight="1">
      <c r="B138" s="117"/>
      <c r="D138" s="118" t="s">
        <v>73</v>
      </c>
      <c r="E138" s="127" t="s">
        <v>159</v>
      </c>
      <c r="F138" s="127" t="s">
        <v>160</v>
      </c>
      <c r="I138" s="120"/>
      <c r="J138" s="128">
        <f>BK138</f>
        <v>0</v>
      </c>
      <c r="L138" s="117"/>
      <c r="M138" s="122"/>
      <c r="P138" s="123">
        <f>SUM(P139:P155)</f>
        <v>0</v>
      </c>
      <c r="R138" s="123">
        <f>SUM(R139:R155)</f>
        <v>3.2386237903000001</v>
      </c>
      <c r="T138" s="124">
        <f>SUM(T139:T155)</f>
        <v>10.142280000000001</v>
      </c>
      <c r="AR138" s="118" t="s">
        <v>121</v>
      </c>
      <c r="AT138" s="125" t="s">
        <v>73</v>
      </c>
      <c r="AU138" s="125" t="s">
        <v>79</v>
      </c>
      <c r="AY138" s="118" t="s">
        <v>113</v>
      </c>
      <c r="BK138" s="126">
        <f>SUM(BK139:BK155)</f>
        <v>0</v>
      </c>
    </row>
    <row r="139" spans="2:65" s="1" customFormat="1" ht="24.2" customHeight="1">
      <c r="B139" s="129"/>
      <c r="C139" s="130" t="s">
        <v>161</v>
      </c>
      <c r="D139" s="130" t="s">
        <v>116</v>
      </c>
      <c r="E139" s="131" t="s">
        <v>162</v>
      </c>
      <c r="F139" s="132" t="s">
        <v>163</v>
      </c>
      <c r="G139" s="133" t="s">
        <v>164</v>
      </c>
      <c r="H139" s="134">
        <v>845.19</v>
      </c>
      <c r="I139" s="135"/>
      <c r="J139" s="136">
        <f t="shared" ref="J139:J155" si="10">ROUND(I139*H139,2)</f>
        <v>0</v>
      </c>
      <c r="K139" s="137"/>
      <c r="L139" s="28"/>
      <c r="M139" s="138" t="s">
        <v>1</v>
      </c>
      <c r="N139" s="139" t="s">
        <v>40</v>
      </c>
      <c r="P139" s="140">
        <f t="shared" ref="P139:P155" si="11">O139*H139</f>
        <v>0</v>
      </c>
      <c r="Q139" s="140">
        <v>0</v>
      </c>
      <c r="R139" s="140">
        <f t="shared" ref="R139:R155" si="12">Q139*H139</f>
        <v>0</v>
      </c>
      <c r="S139" s="140">
        <v>6.0000000000000001E-3</v>
      </c>
      <c r="T139" s="141">
        <f t="shared" ref="T139:T155" si="13">S139*H139</f>
        <v>5.0711400000000006</v>
      </c>
      <c r="AR139" s="142" t="s">
        <v>165</v>
      </c>
      <c r="AT139" s="142" t="s">
        <v>116</v>
      </c>
      <c r="AU139" s="142" t="s">
        <v>121</v>
      </c>
      <c r="AY139" s="13" t="s">
        <v>113</v>
      </c>
      <c r="BE139" s="143">
        <f t="shared" ref="BE139:BE155" si="14">IF(N139="základná",J139,0)</f>
        <v>0</v>
      </c>
      <c r="BF139" s="143">
        <f t="shared" ref="BF139:BF155" si="15">IF(N139="znížená",J139,0)</f>
        <v>0</v>
      </c>
      <c r="BG139" s="143">
        <f t="shared" ref="BG139:BG155" si="16">IF(N139="zákl. prenesená",J139,0)</f>
        <v>0</v>
      </c>
      <c r="BH139" s="143">
        <f t="shared" ref="BH139:BH155" si="17">IF(N139="zníž. prenesená",J139,0)</f>
        <v>0</v>
      </c>
      <c r="BI139" s="143">
        <f t="shared" ref="BI139:BI155" si="18">IF(N139="nulová",J139,0)</f>
        <v>0</v>
      </c>
      <c r="BJ139" s="13" t="s">
        <v>121</v>
      </c>
      <c r="BK139" s="143">
        <f t="shared" ref="BK139:BK155" si="19">ROUND(I139*H139,2)</f>
        <v>0</v>
      </c>
      <c r="BL139" s="13" t="s">
        <v>165</v>
      </c>
      <c r="BM139" s="142" t="s">
        <v>166</v>
      </c>
    </row>
    <row r="140" spans="2:65" s="1" customFormat="1" ht="24.2" customHeight="1">
      <c r="B140" s="129"/>
      <c r="C140" s="130" t="s">
        <v>167</v>
      </c>
      <c r="D140" s="130" t="s">
        <v>116</v>
      </c>
      <c r="E140" s="131" t="s">
        <v>168</v>
      </c>
      <c r="F140" s="132" t="s">
        <v>169</v>
      </c>
      <c r="G140" s="133" t="s">
        <v>164</v>
      </c>
      <c r="H140" s="134">
        <v>845.19</v>
      </c>
      <c r="I140" s="135"/>
      <c r="J140" s="136">
        <f t="shared" si="10"/>
        <v>0</v>
      </c>
      <c r="K140" s="137"/>
      <c r="L140" s="28"/>
      <c r="M140" s="138" t="s">
        <v>1</v>
      </c>
      <c r="N140" s="139" t="s">
        <v>40</v>
      </c>
      <c r="P140" s="140">
        <f t="shared" si="11"/>
        <v>0</v>
      </c>
      <c r="Q140" s="140">
        <v>0</v>
      </c>
      <c r="R140" s="140">
        <f t="shared" si="12"/>
        <v>0</v>
      </c>
      <c r="S140" s="140">
        <v>6.0000000000000001E-3</v>
      </c>
      <c r="T140" s="141">
        <f t="shared" si="13"/>
        <v>5.0711400000000006</v>
      </c>
      <c r="AR140" s="142" t="s">
        <v>165</v>
      </c>
      <c r="AT140" s="142" t="s">
        <v>116</v>
      </c>
      <c r="AU140" s="142" t="s">
        <v>121</v>
      </c>
      <c r="AY140" s="13" t="s">
        <v>113</v>
      </c>
      <c r="BE140" s="143">
        <f t="shared" si="14"/>
        <v>0</v>
      </c>
      <c r="BF140" s="143">
        <f t="shared" si="15"/>
        <v>0</v>
      </c>
      <c r="BG140" s="143">
        <f t="shared" si="16"/>
        <v>0</v>
      </c>
      <c r="BH140" s="143">
        <f t="shared" si="17"/>
        <v>0</v>
      </c>
      <c r="BI140" s="143">
        <f t="shared" si="18"/>
        <v>0</v>
      </c>
      <c r="BJ140" s="13" t="s">
        <v>121</v>
      </c>
      <c r="BK140" s="143">
        <f t="shared" si="19"/>
        <v>0</v>
      </c>
      <c r="BL140" s="13" t="s">
        <v>165</v>
      </c>
      <c r="BM140" s="142" t="s">
        <v>170</v>
      </c>
    </row>
    <row r="141" spans="2:65" s="1" customFormat="1" ht="33" customHeight="1">
      <c r="B141" s="129"/>
      <c r="C141" s="130" t="s">
        <v>171</v>
      </c>
      <c r="D141" s="130" t="s">
        <v>116</v>
      </c>
      <c r="E141" s="131" t="s">
        <v>172</v>
      </c>
      <c r="F141" s="132" t="s">
        <v>173</v>
      </c>
      <c r="G141" s="133" t="s">
        <v>164</v>
      </c>
      <c r="H141" s="134">
        <v>864.79</v>
      </c>
      <c r="I141" s="135"/>
      <c r="J141" s="136">
        <f t="shared" si="10"/>
        <v>0</v>
      </c>
      <c r="K141" s="137"/>
      <c r="L141" s="28"/>
      <c r="M141" s="138" t="s">
        <v>1</v>
      </c>
      <c r="N141" s="139" t="s">
        <v>40</v>
      </c>
      <c r="P141" s="140">
        <f t="shared" si="11"/>
        <v>0</v>
      </c>
      <c r="Q141" s="140">
        <v>7.6000000000000004E-5</v>
      </c>
      <c r="R141" s="140">
        <f t="shared" si="12"/>
        <v>6.5724039999999997E-2</v>
      </c>
      <c r="S141" s="140">
        <v>0</v>
      </c>
      <c r="T141" s="141">
        <f t="shared" si="13"/>
        <v>0</v>
      </c>
      <c r="AR141" s="142" t="s">
        <v>165</v>
      </c>
      <c r="AT141" s="142" t="s">
        <v>116</v>
      </c>
      <c r="AU141" s="142" t="s">
        <v>121</v>
      </c>
      <c r="AY141" s="13" t="s">
        <v>113</v>
      </c>
      <c r="BE141" s="143">
        <f t="shared" si="14"/>
        <v>0</v>
      </c>
      <c r="BF141" s="143">
        <f t="shared" si="15"/>
        <v>0</v>
      </c>
      <c r="BG141" s="143">
        <f t="shared" si="16"/>
        <v>0</v>
      </c>
      <c r="BH141" s="143">
        <f t="shared" si="17"/>
        <v>0</v>
      </c>
      <c r="BI141" s="143">
        <f t="shared" si="18"/>
        <v>0</v>
      </c>
      <c r="BJ141" s="13" t="s">
        <v>121</v>
      </c>
      <c r="BK141" s="143">
        <f t="shared" si="19"/>
        <v>0</v>
      </c>
      <c r="BL141" s="13" t="s">
        <v>165</v>
      </c>
      <c r="BM141" s="142" t="s">
        <v>174</v>
      </c>
    </row>
    <row r="142" spans="2:65" s="1" customFormat="1" ht="24.2" customHeight="1">
      <c r="B142" s="129"/>
      <c r="C142" s="144" t="s">
        <v>175</v>
      </c>
      <c r="D142" s="144" t="s">
        <v>176</v>
      </c>
      <c r="E142" s="145" t="s">
        <v>177</v>
      </c>
      <c r="F142" s="146" t="s">
        <v>178</v>
      </c>
      <c r="G142" s="147" t="s">
        <v>164</v>
      </c>
      <c r="H142" s="148">
        <v>994.50900000000001</v>
      </c>
      <c r="I142" s="149"/>
      <c r="J142" s="150">
        <f t="shared" si="10"/>
        <v>0</v>
      </c>
      <c r="K142" s="151"/>
      <c r="L142" s="152"/>
      <c r="M142" s="153" t="s">
        <v>1</v>
      </c>
      <c r="N142" s="154" t="s">
        <v>40</v>
      </c>
      <c r="P142" s="140">
        <f t="shared" si="11"/>
        <v>0</v>
      </c>
      <c r="Q142" s="140">
        <v>1.9E-3</v>
      </c>
      <c r="R142" s="140">
        <f t="shared" si="12"/>
        <v>1.8895671000000001</v>
      </c>
      <c r="S142" s="140">
        <v>0</v>
      </c>
      <c r="T142" s="141">
        <f t="shared" si="13"/>
        <v>0</v>
      </c>
      <c r="AR142" s="142" t="s">
        <v>179</v>
      </c>
      <c r="AT142" s="142" t="s">
        <v>176</v>
      </c>
      <c r="AU142" s="142" t="s">
        <v>121</v>
      </c>
      <c r="AY142" s="13" t="s">
        <v>113</v>
      </c>
      <c r="BE142" s="143">
        <f t="shared" si="14"/>
        <v>0</v>
      </c>
      <c r="BF142" s="143">
        <f t="shared" si="15"/>
        <v>0</v>
      </c>
      <c r="BG142" s="143">
        <f t="shared" si="16"/>
        <v>0</v>
      </c>
      <c r="BH142" s="143">
        <f t="shared" si="17"/>
        <v>0</v>
      </c>
      <c r="BI142" s="143">
        <f t="shared" si="18"/>
        <v>0</v>
      </c>
      <c r="BJ142" s="13" t="s">
        <v>121</v>
      </c>
      <c r="BK142" s="143">
        <f t="shared" si="19"/>
        <v>0</v>
      </c>
      <c r="BL142" s="13" t="s">
        <v>165</v>
      </c>
      <c r="BM142" s="142" t="s">
        <v>180</v>
      </c>
    </row>
    <row r="143" spans="2:65" s="1" customFormat="1" ht="44.25" customHeight="1">
      <c r="B143" s="129"/>
      <c r="C143" s="130" t="s">
        <v>181</v>
      </c>
      <c r="D143" s="130" t="s">
        <v>116</v>
      </c>
      <c r="E143" s="131" t="s">
        <v>182</v>
      </c>
      <c r="F143" s="132" t="s">
        <v>183</v>
      </c>
      <c r="G143" s="133" t="s">
        <v>164</v>
      </c>
      <c r="H143" s="134">
        <v>139.88</v>
      </c>
      <c r="I143" s="135"/>
      <c r="J143" s="136">
        <f t="shared" si="10"/>
        <v>0</v>
      </c>
      <c r="K143" s="137"/>
      <c r="L143" s="28"/>
      <c r="M143" s="138" t="s">
        <v>1</v>
      </c>
      <c r="N143" s="139" t="s">
        <v>40</v>
      </c>
      <c r="P143" s="140">
        <f t="shared" si="11"/>
        <v>0</v>
      </c>
      <c r="Q143" s="140">
        <v>0</v>
      </c>
      <c r="R143" s="140">
        <f t="shared" si="12"/>
        <v>0</v>
      </c>
      <c r="S143" s="140">
        <v>0</v>
      </c>
      <c r="T143" s="141">
        <f t="shared" si="13"/>
        <v>0</v>
      </c>
      <c r="AR143" s="142" t="s">
        <v>165</v>
      </c>
      <c r="AT143" s="142" t="s">
        <v>116</v>
      </c>
      <c r="AU143" s="142" t="s">
        <v>121</v>
      </c>
      <c r="AY143" s="13" t="s">
        <v>113</v>
      </c>
      <c r="BE143" s="143">
        <f t="shared" si="14"/>
        <v>0</v>
      </c>
      <c r="BF143" s="143">
        <f t="shared" si="15"/>
        <v>0</v>
      </c>
      <c r="BG143" s="143">
        <f t="shared" si="16"/>
        <v>0</v>
      </c>
      <c r="BH143" s="143">
        <f t="shared" si="17"/>
        <v>0</v>
      </c>
      <c r="BI143" s="143">
        <f t="shared" si="18"/>
        <v>0</v>
      </c>
      <c r="BJ143" s="13" t="s">
        <v>121</v>
      </c>
      <c r="BK143" s="143">
        <f t="shared" si="19"/>
        <v>0</v>
      </c>
      <c r="BL143" s="13" t="s">
        <v>165</v>
      </c>
      <c r="BM143" s="142" t="s">
        <v>184</v>
      </c>
    </row>
    <row r="144" spans="2:65" s="1" customFormat="1" ht="21.75" customHeight="1">
      <c r="B144" s="129"/>
      <c r="C144" s="144" t="s">
        <v>185</v>
      </c>
      <c r="D144" s="144" t="s">
        <v>176</v>
      </c>
      <c r="E144" s="145" t="s">
        <v>186</v>
      </c>
      <c r="F144" s="146" t="s">
        <v>187</v>
      </c>
      <c r="G144" s="147" t="s">
        <v>188</v>
      </c>
      <c r="H144" s="148">
        <v>2.617</v>
      </c>
      <c r="I144" s="149"/>
      <c r="J144" s="150">
        <f t="shared" si="10"/>
        <v>0</v>
      </c>
      <c r="K144" s="151"/>
      <c r="L144" s="152"/>
      <c r="M144" s="153" t="s">
        <v>1</v>
      </c>
      <c r="N144" s="154" t="s">
        <v>40</v>
      </c>
      <c r="P144" s="140">
        <f t="shared" si="11"/>
        <v>0</v>
      </c>
      <c r="Q144" s="140">
        <v>1E-3</v>
      </c>
      <c r="R144" s="140">
        <f t="shared" si="12"/>
        <v>2.617E-3</v>
      </c>
      <c r="S144" s="140">
        <v>0</v>
      </c>
      <c r="T144" s="141">
        <f t="shared" si="13"/>
        <v>0</v>
      </c>
      <c r="AR144" s="142" t="s">
        <v>179</v>
      </c>
      <c r="AT144" s="142" t="s">
        <v>176</v>
      </c>
      <c r="AU144" s="142" t="s">
        <v>121</v>
      </c>
      <c r="AY144" s="13" t="s">
        <v>113</v>
      </c>
      <c r="BE144" s="143">
        <f t="shared" si="14"/>
        <v>0</v>
      </c>
      <c r="BF144" s="143">
        <f t="shared" si="15"/>
        <v>0</v>
      </c>
      <c r="BG144" s="143">
        <f t="shared" si="16"/>
        <v>0</v>
      </c>
      <c r="BH144" s="143">
        <f t="shared" si="17"/>
        <v>0</v>
      </c>
      <c r="BI144" s="143">
        <f t="shared" si="18"/>
        <v>0</v>
      </c>
      <c r="BJ144" s="13" t="s">
        <v>121</v>
      </c>
      <c r="BK144" s="143">
        <f t="shared" si="19"/>
        <v>0</v>
      </c>
      <c r="BL144" s="13" t="s">
        <v>165</v>
      </c>
      <c r="BM144" s="142" t="s">
        <v>189</v>
      </c>
    </row>
    <row r="145" spans="2:65" s="1" customFormat="1" ht="24.2" customHeight="1">
      <c r="B145" s="129"/>
      <c r="C145" s="144" t="s">
        <v>165</v>
      </c>
      <c r="D145" s="144" t="s">
        <v>176</v>
      </c>
      <c r="E145" s="145" t="s">
        <v>177</v>
      </c>
      <c r="F145" s="146" t="s">
        <v>178</v>
      </c>
      <c r="G145" s="147" t="s">
        <v>164</v>
      </c>
      <c r="H145" s="148">
        <v>139.88</v>
      </c>
      <c r="I145" s="149"/>
      <c r="J145" s="150">
        <f t="shared" si="10"/>
        <v>0</v>
      </c>
      <c r="K145" s="151"/>
      <c r="L145" s="152"/>
      <c r="M145" s="153" t="s">
        <v>1</v>
      </c>
      <c r="N145" s="154" t="s">
        <v>40</v>
      </c>
      <c r="P145" s="140">
        <f t="shared" si="11"/>
        <v>0</v>
      </c>
      <c r="Q145" s="140">
        <v>1.9E-3</v>
      </c>
      <c r="R145" s="140">
        <f t="shared" si="12"/>
        <v>0.26577200000000001</v>
      </c>
      <c r="S145" s="140">
        <v>0</v>
      </c>
      <c r="T145" s="141">
        <f t="shared" si="13"/>
        <v>0</v>
      </c>
      <c r="AR145" s="142" t="s">
        <v>179</v>
      </c>
      <c r="AT145" s="142" t="s">
        <v>176</v>
      </c>
      <c r="AU145" s="142" t="s">
        <v>121</v>
      </c>
      <c r="AY145" s="13" t="s">
        <v>113</v>
      </c>
      <c r="BE145" s="143">
        <f t="shared" si="14"/>
        <v>0</v>
      </c>
      <c r="BF145" s="143">
        <f t="shared" si="15"/>
        <v>0</v>
      </c>
      <c r="BG145" s="143">
        <f t="shared" si="16"/>
        <v>0</v>
      </c>
      <c r="BH145" s="143">
        <f t="shared" si="17"/>
        <v>0</v>
      </c>
      <c r="BI145" s="143">
        <f t="shared" si="18"/>
        <v>0</v>
      </c>
      <c r="BJ145" s="13" t="s">
        <v>121</v>
      </c>
      <c r="BK145" s="143">
        <f t="shared" si="19"/>
        <v>0</v>
      </c>
      <c r="BL145" s="13" t="s">
        <v>165</v>
      </c>
      <c r="BM145" s="142" t="s">
        <v>190</v>
      </c>
    </row>
    <row r="146" spans="2:65" s="1" customFormat="1" ht="16.5" customHeight="1">
      <c r="B146" s="129"/>
      <c r="C146" s="130" t="s">
        <v>191</v>
      </c>
      <c r="D146" s="130" t="s">
        <v>116</v>
      </c>
      <c r="E146" s="131" t="s">
        <v>192</v>
      </c>
      <c r="F146" s="132" t="s">
        <v>193</v>
      </c>
      <c r="G146" s="133" t="s">
        <v>125</v>
      </c>
      <c r="H146" s="134">
        <v>16</v>
      </c>
      <c r="I146" s="135"/>
      <c r="J146" s="136">
        <f t="shared" si="10"/>
        <v>0</v>
      </c>
      <c r="K146" s="137"/>
      <c r="L146" s="28"/>
      <c r="M146" s="138" t="s">
        <v>1</v>
      </c>
      <c r="N146" s="139" t="s">
        <v>40</v>
      </c>
      <c r="P146" s="140">
        <f t="shared" si="11"/>
        <v>0</v>
      </c>
      <c r="Q146" s="140">
        <v>7.9999999999999996E-6</v>
      </c>
      <c r="R146" s="140">
        <f t="shared" si="12"/>
        <v>1.2799999999999999E-4</v>
      </c>
      <c r="S146" s="140">
        <v>0</v>
      </c>
      <c r="T146" s="141">
        <f t="shared" si="13"/>
        <v>0</v>
      </c>
      <c r="AR146" s="142" t="s">
        <v>165</v>
      </c>
      <c r="AT146" s="142" t="s">
        <v>116</v>
      </c>
      <c r="AU146" s="142" t="s">
        <v>121</v>
      </c>
      <c r="AY146" s="13" t="s">
        <v>113</v>
      </c>
      <c r="BE146" s="143">
        <f t="shared" si="14"/>
        <v>0</v>
      </c>
      <c r="BF146" s="143">
        <f t="shared" si="15"/>
        <v>0</v>
      </c>
      <c r="BG146" s="143">
        <f t="shared" si="16"/>
        <v>0</v>
      </c>
      <c r="BH146" s="143">
        <f t="shared" si="17"/>
        <v>0</v>
      </c>
      <c r="BI146" s="143">
        <f t="shared" si="18"/>
        <v>0</v>
      </c>
      <c r="BJ146" s="13" t="s">
        <v>121</v>
      </c>
      <c r="BK146" s="143">
        <f t="shared" si="19"/>
        <v>0</v>
      </c>
      <c r="BL146" s="13" t="s">
        <v>165</v>
      </c>
      <c r="BM146" s="142" t="s">
        <v>194</v>
      </c>
    </row>
    <row r="147" spans="2:65" s="1" customFormat="1" ht="37.9" customHeight="1">
      <c r="B147" s="129"/>
      <c r="C147" s="130" t="s">
        <v>195</v>
      </c>
      <c r="D147" s="130" t="s">
        <v>116</v>
      </c>
      <c r="E147" s="131" t="s">
        <v>196</v>
      </c>
      <c r="F147" s="132" t="s">
        <v>197</v>
      </c>
      <c r="G147" s="133" t="s">
        <v>133</v>
      </c>
      <c r="H147" s="134">
        <v>170.4</v>
      </c>
      <c r="I147" s="135"/>
      <c r="J147" s="136">
        <f t="shared" si="10"/>
        <v>0</v>
      </c>
      <c r="K147" s="137"/>
      <c r="L147" s="28"/>
      <c r="M147" s="138" t="s">
        <v>1</v>
      </c>
      <c r="N147" s="139" t="s">
        <v>40</v>
      </c>
      <c r="P147" s="140">
        <f t="shared" si="11"/>
        <v>0</v>
      </c>
      <c r="Q147" s="140">
        <v>1.3749999999999999E-3</v>
      </c>
      <c r="R147" s="140">
        <f t="shared" si="12"/>
        <v>0.23429999999999998</v>
      </c>
      <c r="S147" s="140">
        <v>0</v>
      </c>
      <c r="T147" s="141">
        <f t="shared" si="13"/>
        <v>0</v>
      </c>
      <c r="AR147" s="142" t="s">
        <v>165</v>
      </c>
      <c r="AT147" s="142" t="s">
        <v>116</v>
      </c>
      <c r="AU147" s="142" t="s">
        <v>121</v>
      </c>
      <c r="AY147" s="13" t="s">
        <v>113</v>
      </c>
      <c r="BE147" s="143">
        <f t="shared" si="14"/>
        <v>0</v>
      </c>
      <c r="BF147" s="143">
        <f t="shared" si="15"/>
        <v>0</v>
      </c>
      <c r="BG147" s="143">
        <f t="shared" si="16"/>
        <v>0</v>
      </c>
      <c r="BH147" s="143">
        <f t="shared" si="17"/>
        <v>0</v>
      </c>
      <c r="BI147" s="143">
        <f t="shared" si="18"/>
        <v>0</v>
      </c>
      <c r="BJ147" s="13" t="s">
        <v>121</v>
      </c>
      <c r="BK147" s="143">
        <f t="shared" si="19"/>
        <v>0</v>
      </c>
      <c r="BL147" s="13" t="s">
        <v>165</v>
      </c>
      <c r="BM147" s="142" t="s">
        <v>198</v>
      </c>
    </row>
    <row r="148" spans="2:65" s="1" customFormat="1" ht="16.5" customHeight="1">
      <c r="B148" s="129"/>
      <c r="C148" s="144" t="s">
        <v>199</v>
      </c>
      <c r="D148" s="144" t="s">
        <v>176</v>
      </c>
      <c r="E148" s="145" t="s">
        <v>200</v>
      </c>
      <c r="F148" s="146" t="s">
        <v>201</v>
      </c>
      <c r="G148" s="147" t="s">
        <v>125</v>
      </c>
      <c r="H148" s="148">
        <v>511.2</v>
      </c>
      <c r="I148" s="149"/>
      <c r="J148" s="150">
        <f t="shared" si="10"/>
        <v>0</v>
      </c>
      <c r="K148" s="151"/>
      <c r="L148" s="152"/>
      <c r="M148" s="153" t="s">
        <v>1</v>
      </c>
      <c r="N148" s="154" t="s">
        <v>40</v>
      </c>
      <c r="P148" s="140">
        <f t="shared" si="11"/>
        <v>0</v>
      </c>
      <c r="Q148" s="140">
        <v>4.0000000000000003E-5</v>
      </c>
      <c r="R148" s="140">
        <f t="shared" si="12"/>
        <v>2.0448000000000001E-2</v>
      </c>
      <c r="S148" s="140">
        <v>0</v>
      </c>
      <c r="T148" s="141">
        <f t="shared" si="13"/>
        <v>0</v>
      </c>
      <c r="AR148" s="142" t="s">
        <v>179</v>
      </c>
      <c r="AT148" s="142" t="s">
        <v>176</v>
      </c>
      <c r="AU148" s="142" t="s">
        <v>121</v>
      </c>
      <c r="AY148" s="13" t="s">
        <v>113</v>
      </c>
      <c r="BE148" s="143">
        <f t="shared" si="14"/>
        <v>0</v>
      </c>
      <c r="BF148" s="143">
        <f t="shared" si="15"/>
        <v>0</v>
      </c>
      <c r="BG148" s="143">
        <f t="shared" si="16"/>
        <v>0</v>
      </c>
      <c r="BH148" s="143">
        <f t="shared" si="17"/>
        <v>0</v>
      </c>
      <c r="BI148" s="143">
        <f t="shared" si="18"/>
        <v>0</v>
      </c>
      <c r="BJ148" s="13" t="s">
        <v>121</v>
      </c>
      <c r="BK148" s="143">
        <f t="shared" si="19"/>
        <v>0</v>
      </c>
      <c r="BL148" s="13" t="s">
        <v>165</v>
      </c>
      <c r="BM148" s="142" t="s">
        <v>202</v>
      </c>
    </row>
    <row r="149" spans="2:65" s="1" customFormat="1" ht="24.2" customHeight="1">
      <c r="B149" s="129"/>
      <c r="C149" s="130" t="s">
        <v>203</v>
      </c>
      <c r="D149" s="130" t="s">
        <v>116</v>
      </c>
      <c r="E149" s="131" t="s">
        <v>204</v>
      </c>
      <c r="F149" s="132" t="s">
        <v>205</v>
      </c>
      <c r="G149" s="133" t="s">
        <v>164</v>
      </c>
      <c r="H149" s="134">
        <v>871.04</v>
      </c>
      <c r="I149" s="135"/>
      <c r="J149" s="136">
        <f t="shared" si="10"/>
        <v>0</v>
      </c>
      <c r="K149" s="137"/>
      <c r="L149" s="28"/>
      <c r="M149" s="138" t="s">
        <v>1</v>
      </c>
      <c r="N149" s="139" t="s">
        <v>40</v>
      </c>
      <c r="P149" s="140">
        <f t="shared" si="11"/>
        <v>0</v>
      </c>
      <c r="Q149" s="140">
        <v>0</v>
      </c>
      <c r="R149" s="140">
        <f t="shared" si="12"/>
        <v>0</v>
      </c>
      <c r="S149" s="140">
        <v>0</v>
      </c>
      <c r="T149" s="141">
        <f t="shared" si="13"/>
        <v>0</v>
      </c>
      <c r="AR149" s="142" t="s">
        <v>165</v>
      </c>
      <c r="AT149" s="142" t="s">
        <v>116</v>
      </c>
      <c r="AU149" s="142" t="s">
        <v>121</v>
      </c>
      <c r="AY149" s="13" t="s">
        <v>113</v>
      </c>
      <c r="BE149" s="143">
        <f t="shared" si="14"/>
        <v>0</v>
      </c>
      <c r="BF149" s="143">
        <f t="shared" si="15"/>
        <v>0</v>
      </c>
      <c r="BG149" s="143">
        <f t="shared" si="16"/>
        <v>0</v>
      </c>
      <c r="BH149" s="143">
        <f t="shared" si="17"/>
        <v>0</v>
      </c>
      <c r="BI149" s="143">
        <f t="shared" si="18"/>
        <v>0</v>
      </c>
      <c r="BJ149" s="13" t="s">
        <v>121</v>
      </c>
      <c r="BK149" s="143">
        <f t="shared" si="19"/>
        <v>0</v>
      </c>
      <c r="BL149" s="13" t="s">
        <v>165</v>
      </c>
      <c r="BM149" s="142" t="s">
        <v>206</v>
      </c>
    </row>
    <row r="150" spans="2:65" s="1" customFormat="1" ht="16.5" customHeight="1">
      <c r="B150" s="129"/>
      <c r="C150" s="144" t="s">
        <v>207</v>
      </c>
      <c r="D150" s="144" t="s">
        <v>176</v>
      </c>
      <c r="E150" s="145" t="s">
        <v>208</v>
      </c>
      <c r="F150" s="146" t="s">
        <v>209</v>
      </c>
      <c r="G150" s="147" t="s">
        <v>164</v>
      </c>
      <c r="H150" s="148">
        <v>1001.696</v>
      </c>
      <c r="I150" s="149"/>
      <c r="J150" s="150">
        <f t="shared" si="10"/>
        <v>0</v>
      </c>
      <c r="K150" s="151"/>
      <c r="L150" s="152"/>
      <c r="M150" s="153" t="s">
        <v>1</v>
      </c>
      <c r="N150" s="154" t="s">
        <v>40</v>
      </c>
      <c r="P150" s="140">
        <f t="shared" si="11"/>
        <v>0</v>
      </c>
      <c r="Q150" s="140">
        <v>1.3999999999999999E-4</v>
      </c>
      <c r="R150" s="140">
        <f t="shared" si="12"/>
        <v>0.14023743999999999</v>
      </c>
      <c r="S150" s="140">
        <v>0</v>
      </c>
      <c r="T150" s="141">
        <f t="shared" si="13"/>
        <v>0</v>
      </c>
      <c r="AR150" s="142" t="s">
        <v>179</v>
      </c>
      <c r="AT150" s="142" t="s">
        <v>176</v>
      </c>
      <c r="AU150" s="142" t="s">
        <v>121</v>
      </c>
      <c r="AY150" s="13" t="s">
        <v>113</v>
      </c>
      <c r="BE150" s="143">
        <f t="shared" si="14"/>
        <v>0</v>
      </c>
      <c r="BF150" s="143">
        <f t="shared" si="15"/>
        <v>0</v>
      </c>
      <c r="BG150" s="143">
        <f t="shared" si="16"/>
        <v>0</v>
      </c>
      <c r="BH150" s="143">
        <f t="shared" si="17"/>
        <v>0</v>
      </c>
      <c r="BI150" s="143">
        <f t="shared" si="18"/>
        <v>0</v>
      </c>
      <c r="BJ150" s="13" t="s">
        <v>121</v>
      </c>
      <c r="BK150" s="143">
        <f t="shared" si="19"/>
        <v>0</v>
      </c>
      <c r="BL150" s="13" t="s">
        <v>165</v>
      </c>
      <c r="BM150" s="142" t="s">
        <v>210</v>
      </c>
    </row>
    <row r="151" spans="2:65" s="1" customFormat="1" ht="24.2" customHeight="1">
      <c r="B151" s="129"/>
      <c r="C151" s="130" t="s">
        <v>211</v>
      </c>
      <c r="D151" s="130" t="s">
        <v>116</v>
      </c>
      <c r="E151" s="131" t="s">
        <v>212</v>
      </c>
      <c r="F151" s="132" t="s">
        <v>213</v>
      </c>
      <c r="G151" s="133" t="s">
        <v>164</v>
      </c>
      <c r="H151" s="134">
        <v>731.16</v>
      </c>
      <c r="I151" s="135"/>
      <c r="J151" s="136">
        <f t="shared" si="10"/>
        <v>0</v>
      </c>
      <c r="K151" s="137"/>
      <c r="L151" s="28"/>
      <c r="M151" s="138" t="s">
        <v>1</v>
      </c>
      <c r="N151" s="139" t="s">
        <v>40</v>
      </c>
      <c r="P151" s="140">
        <f t="shared" si="11"/>
        <v>0</v>
      </c>
      <c r="Q151" s="140">
        <v>0</v>
      </c>
      <c r="R151" s="140">
        <f t="shared" si="12"/>
        <v>0</v>
      </c>
      <c r="S151" s="140">
        <v>0</v>
      </c>
      <c r="T151" s="141">
        <f t="shared" si="13"/>
        <v>0</v>
      </c>
      <c r="AR151" s="142" t="s">
        <v>165</v>
      </c>
      <c r="AT151" s="142" t="s">
        <v>116</v>
      </c>
      <c r="AU151" s="142" t="s">
        <v>121</v>
      </c>
      <c r="AY151" s="13" t="s">
        <v>113</v>
      </c>
      <c r="BE151" s="143">
        <f t="shared" si="14"/>
        <v>0</v>
      </c>
      <c r="BF151" s="143">
        <f t="shared" si="15"/>
        <v>0</v>
      </c>
      <c r="BG151" s="143">
        <f t="shared" si="16"/>
        <v>0</v>
      </c>
      <c r="BH151" s="143">
        <f t="shared" si="17"/>
        <v>0</v>
      </c>
      <c r="BI151" s="143">
        <f t="shared" si="18"/>
        <v>0</v>
      </c>
      <c r="BJ151" s="13" t="s">
        <v>121</v>
      </c>
      <c r="BK151" s="143">
        <f t="shared" si="19"/>
        <v>0</v>
      </c>
      <c r="BL151" s="13" t="s">
        <v>165</v>
      </c>
      <c r="BM151" s="142" t="s">
        <v>214</v>
      </c>
    </row>
    <row r="152" spans="2:65" s="1" customFormat="1" ht="33" customHeight="1">
      <c r="B152" s="129"/>
      <c r="C152" s="130" t="s">
        <v>7</v>
      </c>
      <c r="D152" s="130" t="s">
        <v>116</v>
      </c>
      <c r="E152" s="131" t="s">
        <v>215</v>
      </c>
      <c r="F152" s="132" t="s">
        <v>216</v>
      </c>
      <c r="G152" s="133" t="s">
        <v>133</v>
      </c>
      <c r="H152" s="134">
        <v>126.7</v>
      </c>
      <c r="I152" s="135"/>
      <c r="J152" s="136">
        <f t="shared" si="10"/>
        <v>0</v>
      </c>
      <c r="K152" s="137"/>
      <c r="L152" s="28"/>
      <c r="M152" s="138" t="s">
        <v>1</v>
      </c>
      <c r="N152" s="139" t="s">
        <v>40</v>
      </c>
      <c r="P152" s="140">
        <f t="shared" si="11"/>
        <v>0</v>
      </c>
      <c r="Q152" s="140">
        <v>3.2109E-5</v>
      </c>
      <c r="R152" s="140">
        <f t="shared" si="12"/>
        <v>4.0682102999999997E-3</v>
      </c>
      <c r="S152" s="140">
        <v>0</v>
      </c>
      <c r="T152" s="141">
        <f t="shared" si="13"/>
        <v>0</v>
      </c>
      <c r="AR152" s="142" t="s">
        <v>165</v>
      </c>
      <c r="AT152" s="142" t="s">
        <v>116</v>
      </c>
      <c r="AU152" s="142" t="s">
        <v>121</v>
      </c>
      <c r="AY152" s="13" t="s">
        <v>113</v>
      </c>
      <c r="BE152" s="143">
        <f t="shared" si="14"/>
        <v>0</v>
      </c>
      <c r="BF152" s="143">
        <f t="shared" si="15"/>
        <v>0</v>
      </c>
      <c r="BG152" s="143">
        <f t="shared" si="16"/>
        <v>0</v>
      </c>
      <c r="BH152" s="143">
        <f t="shared" si="17"/>
        <v>0</v>
      </c>
      <c r="BI152" s="143">
        <f t="shared" si="18"/>
        <v>0</v>
      </c>
      <c r="BJ152" s="13" t="s">
        <v>121</v>
      </c>
      <c r="BK152" s="143">
        <f t="shared" si="19"/>
        <v>0</v>
      </c>
      <c r="BL152" s="13" t="s">
        <v>165</v>
      </c>
      <c r="BM152" s="142" t="s">
        <v>217</v>
      </c>
    </row>
    <row r="153" spans="2:65" s="1" customFormat="1" ht="16.5" customHeight="1">
      <c r="B153" s="129"/>
      <c r="C153" s="144" t="s">
        <v>218</v>
      </c>
      <c r="D153" s="144" t="s">
        <v>176</v>
      </c>
      <c r="E153" s="145" t="s">
        <v>200</v>
      </c>
      <c r="F153" s="146" t="s">
        <v>201</v>
      </c>
      <c r="G153" s="147" t="s">
        <v>125</v>
      </c>
      <c r="H153" s="148">
        <v>760.2</v>
      </c>
      <c r="I153" s="149"/>
      <c r="J153" s="150">
        <f t="shared" si="10"/>
        <v>0</v>
      </c>
      <c r="K153" s="151"/>
      <c r="L153" s="152"/>
      <c r="M153" s="153" t="s">
        <v>1</v>
      </c>
      <c r="N153" s="154" t="s">
        <v>40</v>
      </c>
      <c r="P153" s="140">
        <f t="shared" si="11"/>
        <v>0</v>
      </c>
      <c r="Q153" s="140">
        <v>4.0000000000000003E-5</v>
      </c>
      <c r="R153" s="140">
        <f t="shared" si="12"/>
        <v>3.0408000000000004E-2</v>
      </c>
      <c r="S153" s="140">
        <v>0</v>
      </c>
      <c r="T153" s="141">
        <f t="shared" si="13"/>
        <v>0</v>
      </c>
      <c r="AR153" s="142" t="s">
        <v>179</v>
      </c>
      <c r="AT153" s="142" t="s">
        <v>176</v>
      </c>
      <c r="AU153" s="142" t="s">
        <v>121</v>
      </c>
      <c r="AY153" s="13" t="s">
        <v>113</v>
      </c>
      <c r="BE153" s="143">
        <f t="shared" si="14"/>
        <v>0</v>
      </c>
      <c r="BF153" s="143">
        <f t="shared" si="15"/>
        <v>0</v>
      </c>
      <c r="BG153" s="143">
        <f t="shared" si="16"/>
        <v>0</v>
      </c>
      <c r="BH153" s="143">
        <f t="shared" si="17"/>
        <v>0</v>
      </c>
      <c r="BI153" s="143">
        <f t="shared" si="18"/>
        <v>0</v>
      </c>
      <c r="BJ153" s="13" t="s">
        <v>121</v>
      </c>
      <c r="BK153" s="143">
        <f t="shared" si="19"/>
        <v>0</v>
      </c>
      <c r="BL153" s="13" t="s">
        <v>165</v>
      </c>
      <c r="BM153" s="142" t="s">
        <v>219</v>
      </c>
    </row>
    <row r="154" spans="2:65" s="1" customFormat="1" ht="16.5" customHeight="1">
      <c r="B154" s="129"/>
      <c r="C154" s="144" t="s">
        <v>220</v>
      </c>
      <c r="D154" s="144" t="s">
        <v>176</v>
      </c>
      <c r="E154" s="145" t="s">
        <v>221</v>
      </c>
      <c r="F154" s="146" t="s">
        <v>222</v>
      </c>
      <c r="G154" s="147" t="s">
        <v>164</v>
      </c>
      <c r="H154" s="148">
        <v>53.213999999999999</v>
      </c>
      <c r="I154" s="149"/>
      <c r="J154" s="150">
        <f t="shared" si="10"/>
        <v>0</v>
      </c>
      <c r="K154" s="151"/>
      <c r="L154" s="152"/>
      <c r="M154" s="153" t="s">
        <v>1</v>
      </c>
      <c r="N154" s="154" t="s">
        <v>40</v>
      </c>
      <c r="P154" s="140">
        <f t="shared" si="11"/>
        <v>0</v>
      </c>
      <c r="Q154" s="140">
        <v>1.0999999999999999E-2</v>
      </c>
      <c r="R154" s="140">
        <f t="shared" si="12"/>
        <v>0.58535399999999993</v>
      </c>
      <c r="S154" s="140">
        <v>0</v>
      </c>
      <c r="T154" s="141">
        <f t="shared" si="13"/>
        <v>0</v>
      </c>
      <c r="AR154" s="142" t="s">
        <v>179</v>
      </c>
      <c r="AT154" s="142" t="s">
        <v>176</v>
      </c>
      <c r="AU154" s="142" t="s">
        <v>121</v>
      </c>
      <c r="AY154" s="13" t="s">
        <v>113</v>
      </c>
      <c r="BE154" s="143">
        <f t="shared" si="14"/>
        <v>0</v>
      </c>
      <c r="BF154" s="143">
        <f t="shared" si="15"/>
        <v>0</v>
      </c>
      <c r="BG154" s="143">
        <f t="shared" si="16"/>
        <v>0</v>
      </c>
      <c r="BH154" s="143">
        <f t="shared" si="17"/>
        <v>0</v>
      </c>
      <c r="BI154" s="143">
        <f t="shared" si="18"/>
        <v>0</v>
      </c>
      <c r="BJ154" s="13" t="s">
        <v>121</v>
      </c>
      <c r="BK154" s="143">
        <f t="shared" si="19"/>
        <v>0</v>
      </c>
      <c r="BL154" s="13" t="s">
        <v>165</v>
      </c>
      <c r="BM154" s="142" t="s">
        <v>223</v>
      </c>
    </row>
    <row r="155" spans="2:65" s="1" customFormat="1" ht="24.2" customHeight="1">
      <c r="B155" s="129"/>
      <c r="C155" s="130" t="s">
        <v>224</v>
      </c>
      <c r="D155" s="130" t="s">
        <v>116</v>
      </c>
      <c r="E155" s="131" t="s">
        <v>225</v>
      </c>
      <c r="F155" s="132" t="s">
        <v>226</v>
      </c>
      <c r="G155" s="133" t="s">
        <v>142</v>
      </c>
      <c r="H155" s="134">
        <v>3.2389999999999999</v>
      </c>
      <c r="I155" s="135"/>
      <c r="J155" s="136">
        <f t="shared" si="10"/>
        <v>0</v>
      </c>
      <c r="K155" s="137"/>
      <c r="L155" s="28"/>
      <c r="M155" s="138" t="s">
        <v>1</v>
      </c>
      <c r="N155" s="139" t="s">
        <v>40</v>
      </c>
      <c r="P155" s="140">
        <f t="shared" si="11"/>
        <v>0</v>
      </c>
      <c r="Q155" s="140">
        <v>0</v>
      </c>
      <c r="R155" s="140">
        <f t="shared" si="12"/>
        <v>0</v>
      </c>
      <c r="S155" s="140">
        <v>0</v>
      </c>
      <c r="T155" s="141">
        <f t="shared" si="13"/>
        <v>0</v>
      </c>
      <c r="AR155" s="142" t="s">
        <v>165</v>
      </c>
      <c r="AT155" s="142" t="s">
        <v>116</v>
      </c>
      <c r="AU155" s="142" t="s">
        <v>121</v>
      </c>
      <c r="AY155" s="13" t="s">
        <v>113</v>
      </c>
      <c r="BE155" s="143">
        <f t="shared" si="14"/>
        <v>0</v>
      </c>
      <c r="BF155" s="143">
        <f t="shared" si="15"/>
        <v>0</v>
      </c>
      <c r="BG155" s="143">
        <f t="shared" si="16"/>
        <v>0</v>
      </c>
      <c r="BH155" s="143">
        <f t="shared" si="17"/>
        <v>0</v>
      </c>
      <c r="BI155" s="143">
        <f t="shared" si="18"/>
        <v>0</v>
      </c>
      <c r="BJ155" s="13" t="s">
        <v>121</v>
      </c>
      <c r="BK155" s="143">
        <f t="shared" si="19"/>
        <v>0</v>
      </c>
      <c r="BL155" s="13" t="s">
        <v>165</v>
      </c>
      <c r="BM155" s="142" t="s">
        <v>227</v>
      </c>
    </row>
    <row r="156" spans="2:65" s="11" customFormat="1" ht="22.9" customHeight="1">
      <c r="B156" s="117"/>
      <c r="D156" s="118" t="s">
        <v>73</v>
      </c>
      <c r="E156" s="127" t="s">
        <v>228</v>
      </c>
      <c r="F156" s="127" t="s">
        <v>229</v>
      </c>
      <c r="I156" s="120"/>
      <c r="J156" s="128">
        <f>BK156</f>
        <v>0</v>
      </c>
      <c r="L156" s="117"/>
      <c r="M156" s="122"/>
      <c r="P156" s="123">
        <f>SUM(P157:P163)</f>
        <v>0</v>
      </c>
      <c r="R156" s="123">
        <f>SUM(R157:R163)</f>
        <v>7.868E-3</v>
      </c>
      <c r="T156" s="124">
        <f>SUM(T157:T163)</f>
        <v>3.4099999999999998E-2</v>
      </c>
      <c r="AR156" s="118" t="s">
        <v>121</v>
      </c>
      <c r="AT156" s="125" t="s">
        <v>73</v>
      </c>
      <c r="AU156" s="125" t="s">
        <v>79</v>
      </c>
      <c r="AY156" s="118" t="s">
        <v>113</v>
      </c>
      <c r="BK156" s="126">
        <f>SUM(BK157:BK163)</f>
        <v>0</v>
      </c>
    </row>
    <row r="157" spans="2:65" s="1" customFormat="1" ht="16.5" customHeight="1">
      <c r="B157" s="129"/>
      <c r="C157" s="130" t="s">
        <v>230</v>
      </c>
      <c r="D157" s="130" t="s">
        <v>116</v>
      </c>
      <c r="E157" s="131" t="s">
        <v>231</v>
      </c>
      <c r="F157" s="132" t="s">
        <v>232</v>
      </c>
      <c r="G157" s="133" t="s">
        <v>125</v>
      </c>
      <c r="H157" s="134">
        <v>2</v>
      </c>
      <c r="I157" s="135"/>
      <c r="J157" s="136">
        <f t="shared" ref="J157:J163" si="20">ROUND(I157*H157,2)</f>
        <v>0</v>
      </c>
      <c r="K157" s="137"/>
      <c r="L157" s="28"/>
      <c r="M157" s="138" t="s">
        <v>1</v>
      </c>
      <c r="N157" s="139" t="s">
        <v>40</v>
      </c>
      <c r="P157" s="140">
        <f t="shared" ref="P157:P163" si="21">O157*H157</f>
        <v>0</v>
      </c>
      <c r="Q157" s="140">
        <v>0</v>
      </c>
      <c r="R157" s="140">
        <f t="shared" ref="R157:R163" si="22">Q157*H157</f>
        <v>0</v>
      </c>
      <c r="S157" s="140">
        <v>1.7049999999999999E-2</v>
      </c>
      <c r="T157" s="141">
        <f t="shared" ref="T157:T163" si="23">S157*H157</f>
        <v>3.4099999999999998E-2</v>
      </c>
      <c r="AR157" s="142" t="s">
        <v>165</v>
      </c>
      <c r="AT157" s="142" t="s">
        <v>116</v>
      </c>
      <c r="AU157" s="142" t="s">
        <v>121</v>
      </c>
      <c r="AY157" s="13" t="s">
        <v>113</v>
      </c>
      <c r="BE157" s="143">
        <f t="shared" ref="BE157:BE163" si="24">IF(N157="základná",J157,0)</f>
        <v>0</v>
      </c>
      <c r="BF157" s="143">
        <f t="shared" ref="BF157:BF163" si="25">IF(N157="znížená",J157,0)</f>
        <v>0</v>
      </c>
      <c r="BG157" s="143">
        <f t="shared" ref="BG157:BG163" si="26">IF(N157="zákl. prenesená",J157,0)</f>
        <v>0</v>
      </c>
      <c r="BH157" s="143">
        <f t="shared" ref="BH157:BH163" si="27">IF(N157="zníž. prenesená",J157,0)</f>
        <v>0</v>
      </c>
      <c r="BI157" s="143">
        <f t="shared" ref="BI157:BI163" si="28">IF(N157="nulová",J157,0)</f>
        <v>0</v>
      </c>
      <c r="BJ157" s="13" t="s">
        <v>121</v>
      </c>
      <c r="BK157" s="143">
        <f t="shared" ref="BK157:BK163" si="29">ROUND(I157*H157,2)</f>
        <v>0</v>
      </c>
      <c r="BL157" s="13" t="s">
        <v>165</v>
      </c>
      <c r="BM157" s="142" t="s">
        <v>233</v>
      </c>
    </row>
    <row r="158" spans="2:65" s="1" customFormat="1" ht="24.2" customHeight="1">
      <c r="B158" s="129"/>
      <c r="C158" s="130" t="s">
        <v>234</v>
      </c>
      <c r="D158" s="130" t="s">
        <v>116</v>
      </c>
      <c r="E158" s="131" t="s">
        <v>235</v>
      </c>
      <c r="F158" s="132" t="s">
        <v>236</v>
      </c>
      <c r="G158" s="133" t="s">
        <v>125</v>
      </c>
      <c r="H158" s="134">
        <v>2</v>
      </c>
      <c r="I158" s="135"/>
      <c r="J158" s="136">
        <f t="shared" si="20"/>
        <v>0</v>
      </c>
      <c r="K158" s="137"/>
      <c r="L158" s="28"/>
      <c r="M158" s="138" t="s">
        <v>1</v>
      </c>
      <c r="N158" s="139" t="s">
        <v>40</v>
      </c>
      <c r="P158" s="140">
        <f t="shared" si="21"/>
        <v>0</v>
      </c>
      <c r="Q158" s="140">
        <v>7.7399999999999995E-4</v>
      </c>
      <c r="R158" s="140">
        <f t="shared" si="22"/>
        <v>1.5479999999999999E-3</v>
      </c>
      <c r="S158" s="140">
        <v>0</v>
      </c>
      <c r="T158" s="141">
        <f t="shared" si="23"/>
        <v>0</v>
      </c>
      <c r="AR158" s="142" t="s">
        <v>165</v>
      </c>
      <c r="AT158" s="142" t="s">
        <v>116</v>
      </c>
      <c r="AU158" s="142" t="s">
        <v>121</v>
      </c>
      <c r="AY158" s="13" t="s">
        <v>113</v>
      </c>
      <c r="BE158" s="143">
        <f t="shared" si="24"/>
        <v>0</v>
      </c>
      <c r="BF158" s="143">
        <f t="shared" si="25"/>
        <v>0</v>
      </c>
      <c r="BG158" s="143">
        <f t="shared" si="26"/>
        <v>0</v>
      </c>
      <c r="BH158" s="143">
        <f t="shared" si="27"/>
        <v>0</v>
      </c>
      <c r="BI158" s="143">
        <f t="shared" si="28"/>
        <v>0</v>
      </c>
      <c r="BJ158" s="13" t="s">
        <v>121</v>
      </c>
      <c r="BK158" s="143">
        <f t="shared" si="29"/>
        <v>0</v>
      </c>
      <c r="BL158" s="13" t="s">
        <v>165</v>
      </c>
      <c r="BM158" s="142" t="s">
        <v>237</v>
      </c>
    </row>
    <row r="159" spans="2:65" s="1" customFormat="1" ht="33" customHeight="1">
      <c r="B159" s="129"/>
      <c r="C159" s="144" t="s">
        <v>238</v>
      </c>
      <c r="D159" s="144" t="s">
        <v>176</v>
      </c>
      <c r="E159" s="145" t="s">
        <v>239</v>
      </c>
      <c r="F159" s="146" t="s">
        <v>240</v>
      </c>
      <c r="G159" s="147" t="s">
        <v>125</v>
      </c>
      <c r="H159" s="148">
        <v>2</v>
      </c>
      <c r="I159" s="149"/>
      <c r="J159" s="150">
        <f t="shared" si="20"/>
        <v>0</v>
      </c>
      <c r="K159" s="151"/>
      <c r="L159" s="152"/>
      <c r="M159" s="153" t="s">
        <v>1</v>
      </c>
      <c r="N159" s="154" t="s">
        <v>40</v>
      </c>
      <c r="P159" s="140">
        <f t="shared" si="21"/>
        <v>0</v>
      </c>
      <c r="Q159" s="140">
        <v>1.32E-3</v>
      </c>
      <c r="R159" s="140">
        <f t="shared" si="22"/>
        <v>2.64E-3</v>
      </c>
      <c r="S159" s="140">
        <v>0</v>
      </c>
      <c r="T159" s="141">
        <f t="shared" si="23"/>
        <v>0</v>
      </c>
      <c r="AR159" s="142" t="s">
        <v>179</v>
      </c>
      <c r="AT159" s="142" t="s">
        <v>176</v>
      </c>
      <c r="AU159" s="142" t="s">
        <v>121</v>
      </c>
      <c r="AY159" s="13" t="s">
        <v>113</v>
      </c>
      <c r="BE159" s="143">
        <f t="shared" si="24"/>
        <v>0</v>
      </c>
      <c r="BF159" s="143">
        <f t="shared" si="25"/>
        <v>0</v>
      </c>
      <c r="BG159" s="143">
        <f t="shared" si="26"/>
        <v>0</v>
      </c>
      <c r="BH159" s="143">
        <f t="shared" si="27"/>
        <v>0</v>
      </c>
      <c r="BI159" s="143">
        <f t="shared" si="28"/>
        <v>0</v>
      </c>
      <c r="BJ159" s="13" t="s">
        <v>121</v>
      </c>
      <c r="BK159" s="143">
        <f t="shared" si="29"/>
        <v>0</v>
      </c>
      <c r="BL159" s="13" t="s">
        <v>165</v>
      </c>
      <c r="BM159" s="142" t="s">
        <v>241</v>
      </c>
    </row>
    <row r="160" spans="2:65" s="1" customFormat="1" ht="24.2" customHeight="1">
      <c r="B160" s="129"/>
      <c r="C160" s="144" t="s">
        <v>242</v>
      </c>
      <c r="D160" s="144" t="s">
        <v>176</v>
      </c>
      <c r="E160" s="145" t="s">
        <v>243</v>
      </c>
      <c r="F160" s="146" t="s">
        <v>244</v>
      </c>
      <c r="G160" s="147" t="s">
        <v>125</v>
      </c>
      <c r="H160" s="148">
        <v>2</v>
      </c>
      <c r="I160" s="149"/>
      <c r="J160" s="150">
        <f t="shared" si="20"/>
        <v>0</v>
      </c>
      <c r="K160" s="151"/>
      <c r="L160" s="152"/>
      <c r="M160" s="153" t="s">
        <v>1</v>
      </c>
      <c r="N160" s="154" t="s">
        <v>40</v>
      </c>
      <c r="P160" s="140">
        <f t="shared" si="21"/>
        <v>0</v>
      </c>
      <c r="Q160" s="140">
        <v>1.34E-3</v>
      </c>
      <c r="R160" s="140">
        <f t="shared" si="22"/>
        <v>2.6800000000000001E-3</v>
      </c>
      <c r="S160" s="140">
        <v>0</v>
      </c>
      <c r="T160" s="141">
        <f t="shared" si="23"/>
        <v>0</v>
      </c>
      <c r="AR160" s="142" t="s">
        <v>179</v>
      </c>
      <c r="AT160" s="142" t="s">
        <v>176</v>
      </c>
      <c r="AU160" s="142" t="s">
        <v>121</v>
      </c>
      <c r="AY160" s="13" t="s">
        <v>113</v>
      </c>
      <c r="BE160" s="143">
        <f t="shared" si="24"/>
        <v>0</v>
      </c>
      <c r="BF160" s="143">
        <f t="shared" si="25"/>
        <v>0</v>
      </c>
      <c r="BG160" s="143">
        <f t="shared" si="26"/>
        <v>0</v>
      </c>
      <c r="BH160" s="143">
        <f t="shared" si="27"/>
        <v>0</v>
      </c>
      <c r="BI160" s="143">
        <f t="shared" si="28"/>
        <v>0</v>
      </c>
      <c r="BJ160" s="13" t="s">
        <v>121</v>
      </c>
      <c r="BK160" s="143">
        <f t="shared" si="29"/>
        <v>0</v>
      </c>
      <c r="BL160" s="13" t="s">
        <v>165</v>
      </c>
      <c r="BM160" s="142" t="s">
        <v>245</v>
      </c>
    </row>
    <row r="161" spans="2:65" s="1" customFormat="1" ht="24.2" customHeight="1">
      <c r="B161" s="129"/>
      <c r="C161" s="144" t="s">
        <v>246</v>
      </c>
      <c r="D161" s="144" t="s">
        <v>176</v>
      </c>
      <c r="E161" s="145" t="s">
        <v>247</v>
      </c>
      <c r="F161" s="146" t="s">
        <v>248</v>
      </c>
      <c r="G161" s="147" t="s">
        <v>125</v>
      </c>
      <c r="H161" s="148">
        <v>2</v>
      </c>
      <c r="I161" s="149"/>
      <c r="J161" s="150">
        <f t="shared" si="20"/>
        <v>0</v>
      </c>
      <c r="K161" s="151"/>
      <c r="L161" s="152"/>
      <c r="M161" s="153" t="s">
        <v>1</v>
      </c>
      <c r="N161" s="154" t="s">
        <v>40</v>
      </c>
      <c r="P161" s="140">
        <f t="shared" si="21"/>
        <v>0</v>
      </c>
      <c r="Q161" s="140">
        <v>1.2999999999999999E-4</v>
      </c>
      <c r="R161" s="140">
        <f t="shared" si="22"/>
        <v>2.5999999999999998E-4</v>
      </c>
      <c r="S161" s="140">
        <v>0</v>
      </c>
      <c r="T161" s="141">
        <f t="shared" si="23"/>
        <v>0</v>
      </c>
      <c r="AR161" s="142" t="s">
        <v>179</v>
      </c>
      <c r="AT161" s="142" t="s">
        <v>176</v>
      </c>
      <c r="AU161" s="142" t="s">
        <v>121</v>
      </c>
      <c r="AY161" s="13" t="s">
        <v>113</v>
      </c>
      <c r="BE161" s="143">
        <f t="shared" si="24"/>
        <v>0</v>
      </c>
      <c r="BF161" s="143">
        <f t="shared" si="25"/>
        <v>0</v>
      </c>
      <c r="BG161" s="143">
        <f t="shared" si="26"/>
        <v>0</v>
      </c>
      <c r="BH161" s="143">
        <f t="shared" si="27"/>
        <v>0</v>
      </c>
      <c r="BI161" s="143">
        <f t="shared" si="28"/>
        <v>0</v>
      </c>
      <c r="BJ161" s="13" t="s">
        <v>121</v>
      </c>
      <c r="BK161" s="143">
        <f t="shared" si="29"/>
        <v>0</v>
      </c>
      <c r="BL161" s="13" t="s">
        <v>165</v>
      </c>
      <c r="BM161" s="142" t="s">
        <v>249</v>
      </c>
    </row>
    <row r="162" spans="2:65" s="1" customFormat="1" ht="24.2" customHeight="1">
      <c r="B162" s="129"/>
      <c r="C162" s="144" t="s">
        <v>179</v>
      </c>
      <c r="D162" s="144" t="s">
        <v>176</v>
      </c>
      <c r="E162" s="145" t="s">
        <v>250</v>
      </c>
      <c r="F162" s="146" t="s">
        <v>251</v>
      </c>
      <c r="G162" s="147" t="s">
        <v>125</v>
      </c>
      <c r="H162" s="148">
        <v>2</v>
      </c>
      <c r="I162" s="149"/>
      <c r="J162" s="150">
        <f t="shared" si="20"/>
        <v>0</v>
      </c>
      <c r="K162" s="151"/>
      <c r="L162" s="152"/>
      <c r="M162" s="153" t="s">
        <v>1</v>
      </c>
      <c r="N162" s="154" t="s">
        <v>40</v>
      </c>
      <c r="P162" s="140">
        <f t="shared" si="21"/>
        <v>0</v>
      </c>
      <c r="Q162" s="140">
        <v>3.6999999999999999E-4</v>
      </c>
      <c r="R162" s="140">
        <f t="shared" si="22"/>
        <v>7.3999999999999999E-4</v>
      </c>
      <c r="S162" s="140">
        <v>0</v>
      </c>
      <c r="T162" s="141">
        <f t="shared" si="23"/>
        <v>0</v>
      </c>
      <c r="AR162" s="142" t="s">
        <v>179</v>
      </c>
      <c r="AT162" s="142" t="s">
        <v>176</v>
      </c>
      <c r="AU162" s="142" t="s">
        <v>121</v>
      </c>
      <c r="AY162" s="13" t="s">
        <v>113</v>
      </c>
      <c r="BE162" s="143">
        <f t="shared" si="24"/>
        <v>0</v>
      </c>
      <c r="BF162" s="143">
        <f t="shared" si="25"/>
        <v>0</v>
      </c>
      <c r="BG162" s="143">
        <f t="shared" si="26"/>
        <v>0</v>
      </c>
      <c r="BH162" s="143">
        <f t="shared" si="27"/>
        <v>0</v>
      </c>
      <c r="BI162" s="143">
        <f t="shared" si="28"/>
        <v>0</v>
      </c>
      <c r="BJ162" s="13" t="s">
        <v>121</v>
      </c>
      <c r="BK162" s="143">
        <f t="shared" si="29"/>
        <v>0</v>
      </c>
      <c r="BL162" s="13" t="s">
        <v>165</v>
      </c>
      <c r="BM162" s="142" t="s">
        <v>252</v>
      </c>
    </row>
    <row r="163" spans="2:65" s="1" customFormat="1" ht="24.2" customHeight="1">
      <c r="B163" s="129"/>
      <c r="C163" s="130" t="s">
        <v>253</v>
      </c>
      <c r="D163" s="130" t="s">
        <v>116</v>
      </c>
      <c r="E163" s="131" t="s">
        <v>254</v>
      </c>
      <c r="F163" s="132" t="s">
        <v>255</v>
      </c>
      <c r="G163" s="133" t="s">
        <v>142</v>
      </c>
      <c r="H163" s="134">
        <v>8.0000000000000002E-3</v>
      </c>
      <c r="I163" s="135"/>
      <c r="J163" s="136">
        <f t="shared" si="20"/>
        <v>0</v>
      </c>
      <c r="K163" s="137"/>
      <c r="L163" s="28"/>
      <c r="M163" s="138" t="s">
        <v>1</v>
      </c>
      <c r="N163" s="139" t="s">
        <v>40</v>
      </c>
      <c r="P163" s="140">
        <f t="shared" si="21"/>
        <v>0</v>
      </c>
      <c r="Q163" s="140">
        <v>0</v>
      </c>
      <c r="R163" s="140">
        <f t="shared" si="22"/>
        <v>0</v>
      </c>
      <c r="S163" s="140">
        <v>0</v>
      </c>
      <c r="T163" s="141">
        <f t="shared" si="23"/>
        <v>0</v>
      </c>
      <c r="AR163" s="142" t="s">
        <v>165</v>
      </c>
      <c r="AT163" s="142" t="s">
        <v>116</v>
      </c>
      <c r="AU163" s="142" t="s">
        <v>121</v>
      </c>
      <c r="AY163" s="13" t="s">
        <v>113</v>
      </c>
      <c r="BE163" s="143">
        <f t="shared" si="24"/>
        <v>0</v>
      </c>
      <c r="BF163" s="143">
        <f t="shared" si="25"/>
        <v>0</v>
      </c>
      <c r="BG163" s="143">
        <f t="shared" si="26"/>
        <v>0</v>
      </c>
      <c r="BH163" s="143">
        <f t="shared" si="27"/>
        <v>0</v>
      </c>
      <c r="BI163" s="143">
        <f t="shared" si="28"/>
        <v>0</v>
      </c>
      <c r="BJ163" s="13" t="s">
        <v>121</v>
      </c>
      <c r="BK163" s="143">
        <f t="shared" si="29"/>
        <v>0</v>
      </c>
      <c r="BL163" s="13" t="s">
        <v>165</v>
      </c>
      <c r="BM163" s="142" t="s">
        <v>256</v>
      </c>
    </row>
    <row r="164" spans="2:65" s="11" customFormat="1" ht="22.9" customHeight="1">
      <c r="B164" s="117"/>
      <c r="D164" s="118" t="s">
        <v>73</v>
      </c>
      <c r="E164" s="127" t="s">
        <v>257</v>
      </c>
      <c r="F164" s="127" t="s">
        <v>258</v>
      </c>
      <c r="I164" s="120"/>
      <c r="J164" s="128">
        <f>BK164</f>
        <v>0</v>
      </c>
      <c r="L164" s="117"/>
      <c r="M164" s="122"/>
      <c r="P164" s="123">
        <f>SUM(P165:P167)</f>
        <v>0</v>
      </c>
      <c r="R164" s="123">
        <f>SUM(R165:R167)</f>
        <v>0.13591388075999999</v>
      </c>
      <c r="T164" s="124">
        <f>SUM(T165:T167)</f>
        <v>0</v>
      </c>
      <c r="AR164" s="118" t="s">
        <v>121</v>
      </c>
      <c r="AT164" s="125" t="s">
        <v>73</v>
      </c>
      <c r="AU164" s="125" t="s">
        <v>79</v>
      </c>
      <c r="AY164" s="118" t="s">
        <v>113</v>
      </c>
      <c r="BK164" s="126">
        <f>SUM(BK165:BK167)</f>
        <v>0</v>
      </c>
    </row>
    <row r="165" spans="2:65" s="1" customFormat="1" ht="24.2" customHeight="1">
      <c r="B165" s="129"/>
      <c r="C165" s="130" t="s">
        <v>259</v>
      </c>
      <c r="D165" s="130" t="s">
        <v>116</v>
      </c>
      <c r="E165" s="131" t="s">
        <v>260</v>
      </c>
      <c r="F165" s="132" t="s">
        <v>261</v>
      </c>
      <c r="G165" s="133" t="s">
        <v>133</v>
      </c>
      <c r="H165" s="134">
        <v>82.32</v>
      </c>
      <c r="I165" s="135"/>
      <c r="J165" s="136">
        <f>ROUND(I165*H165,2)</f>
        <v>0</v>
      </c>
      <c r="K165" s="137"/>
      <c r="L165" s="28"/>
      <c r="M165" s="138" t="s">
        <v>1</v>
      </c>
      <c r="N165" s="139" t="s">
        <v>40</v>
      </c>
      <c r="P165" s="140">
        <f>O165*H165</f>
        <v>0</v>
      </c>
      <c r="Q165" s="140">
        <v>5.2046000000000004E-4</v>
      </c>
      <c r="R165" s="140">
        <f>Q165*H165</f>
        <v>4.2844267200000001E-2</v>
      </c>
      <c r="S165" s="140">
        <v>0</v>
      </c>
      <c r="T165" s="141">
        <f>S165*H165</f>
        <v>0</v>
      </c>
      <c r="AR165" s="142" t="s">
        <v>165</v>
      </c>
      <c r="AT165" s="142" t="s">
        <v>116</v>
      </c>
      <c r="AU165" s="142" t="s">
        <v>121</v>
      </c>
      <c r="AY165" s="13" t="s">
        <v>113</v>
      </c>
      <c r="BE165" s="143">
        <f>IF(N165="základná",J165,0)</f>
        <v>0</v>
      </c>
      <c r="BF165" s="143">
        <f>IF(N165="znížená",J165,0)</f>
        <v>0</v>
      </c>
      <c r="BG165" s="143">
        <f>IF(N165="zákl. prenesená",J165,0)</f>
        <v>0</v>
      </c>
      <c r="BH165" s="143">
        <f>IF(N165="zníž. prenesená",J165,0)</f>
        <v>0</v>
      </c>
      <c r="BI165" s="143">
        <f>IF(N165="nulová",J165,0)</f>
        <v>0</v>
      </c>
      <c r="BJ165" s="13" t="s">
        <v>121</v>
      </c>
      <c r="BK165" s="143">
        <f>ROUND(I165*H165,2)</f>
        <v>0</v>
      </c>
      <c r="BL165" s="13" t="s">
        <v>165</v>
      </c>
      <c r="BM165" s="142" t="s">
        <v>262</v>
      </c>
    </row>
    <row r="166" spans="2:65" s="1" customFormat="1" ht="24.2" customHeight="1">
      <c r="B166" s="129"/>
      <c r="C166" s="130" t="s">
        <v>263</v>
      </c>
      <c r="D166" s="130" t="s">
        <v>116</v>
      </c>
      <c r="E166" s="131" t="s">
        <v>264</v>
      </c>
      <c r="F166" s="132" t="s">
        <v>265</v>
      </c>
      <c r="G166" s="133" t="s">
        <v>133</v>
      </c>
      <c r="H166" s="134">
        <v>139.37</v>
      </c>
      <c r="I166" s="135"/>
      <c r="J166" s="136">
        <f>ROUND(I166*H166,2)</f>
        <v>0</v>
      </c>
      <c r="K166" s="137"/>
      <c r="L166" s="28"/>
      <c r="M166" s="138" t="s">
        <v>1</v>
      </c>
      <c r="N166" s="139" t="s">
        <v>40</v>
      </c>
      <c r="P166" s="140">
        <f>O166*H166</f>
        <v>0</v>
      </c>
      <c r="Q166" s="140">
        <v>6.67788E-4</v>
      </c>
      <c r="R166" s="140">
        <f>Q166*H166</f>
        <v>9.306961356E-2</v>
      </c>
      <c r="S166" s="140">
        <v>0</v>
      </c>
      <c r="T166" s="141">
        <f>S166*H166</f>
        <v>0</v>
      </c>
      <c r="AR166" s="142" t="s">
        <v>165</v>
      </c>
      <c r="AT166" s="142" t="s">
        <v>116</v>
      </c>
      <c r="AU166" s="142" t="s">
        <v>121</v>
      </c>
      <c r="AY166" s="13" t="s">
        <v>113</v>
      </c>
      <c r="BE166" s="143">
        <f>IF(N166="základná",J166,0)</f>
        <v>0</v>
      </c>
      <c r="BF166" s="143">
        <f>IF(N166="znížená",J166,0)</f>
        <v>0</v>
      </c>
      <c r="BG166" s="143">
        <f>IF(N166="zákl. prenesená",J166,0)</f>
        <v>0</v>
      </c>
      <c r="BH166" s="143">
        <f>IF(N166="zníž. prenesená",J166,0)</f>
        <v>0</v>
      </c>
      <c r="BI166" s="143">
        <f>IF(N166="nulová",J166,0)</f>
        <v>0</v>
      </c>
      <c r="BJ166" s="13" t="s">
        <v>121</v>
      </c>
      <c r="BK166" s="143">
        <f>ROUND(I166*H166,2)</f>
        <v>0</v>
      </c>
      <c r="BL166" s="13" t="s">
        <v>165</v>
      </c>
      <c r="BM166" s="142" t="s">
        <v>266</v>
      </c>
    </row>
    <row r="167" spans="2:65" s="1" customFormat="1" ht="24.2" customHeight="1">
      <c r="B167" s="129"/>
      <c r="C167" s="130" t="s">
        <v>267</v>
      </c>
      <c r="D167" s="130" t="s">
        <v>116</v>
      </c>
      <c r="E167" s="131" t="s">
        <v>268</v>
      </c>
      <c r="F167" s="132" t="s">
        <v>269</v>
      </c>
      <c r="G167" s="133" t="s">
        <v>142</v>
      </c>
      <c r="H167" s="134">
        <v>0.13600000000000001</v>
      </c>
      <c r="I167" s="135"/>
      <c r="J167" s="136">
        <f>ROUND(I167*H167,2)</f>
        <v>0</v>
      </c>
      <c r="K167" s="137"/>
      <c r="L167" s="28"/>
      <c r="M167" s="138" t="s">
        <v>1</v>
      </c>
      <c r="N167" s="139" t="s">
        <v>40</v>
      </c>
      <c r="P167" s="140">
        <f>O167*H167</f>
        <v>0</v>
      </c>
      <c r="Q167" s="140">
        <v>0</v>
      </c>
      <c r="R167" s="140">
        <f>Q167*H167</f>
        <v>0</v>
      </c>
      <c r="S167" s="140">
        <v>0</v>
      </c>
      <c r="T167" s="141">
        <f>S167*H167</f>
        <v>0</v>
      </c>
      <c r="AR167" s="142" t="s">
        <v>165</v>
      </c>
      <c r="AT167" s="142" t="s">
        <v>116</v>
      </c>
      <c r="AU167" s="142" t="s">
        <v>121</v>
      </c>
      <c r="AY167" s="13" t="s">
        <v>113</v>
      </c>
      <c r="BE167" s="143">
        <f>IF(N167="základná",J167,0)</f>
        <v>0</v>
      </c>
      <c r="BF167" s="143">
        <f>IF(N167="znížená",J167,0)</f>
        <v>0</v>
      </c>
      <c r="BG167" s="143">
        <f>IF(N167="zákl. prenesená",J167,0)</f>
        <v>0</v>
      </c>
      <c r="BH167" s="143">
        <f>IF(N167="zníž. prenesená",J167,0)</f>
        <v>0</v>
      </c>
      <c r="BI167" s="143">
        <f>IF(N167="nulová",J167,0)</f>
        <v>0</v>
      </c>
      <c r="BJ167" s="13" t="s">
        <v>121</v>
      </c>
      <c r="BK167" s="143">
        <f>ROUND(I167*H167,2)</f>
        <v>0</v>
      </c>
      <c r="BL167" s="13" t="s">
        <v>165</v>
      </c>
      <c r="BM167" s="142" t="s">
        <v>270</v>
      </c>
    </row>
    <row r="168" spans="2:65" s="11" customFormat="1" ht="22.9" customHeight="1">
      <c r="B168" s="117"/>
      <c r="D168" s="118" t="s">
        <v>73</v>
      </c>
      <c r="E168" s="127" t="s">
        <v>271</v>
      </c>
      <c r="F168" s="127" t="s">
        <v>272</v>
      </c>
      <c r="I168" s="120"/>
      <c r="J168" s="128">
        <f>BK168</f>
        <v>0</v>
      </c>
      <c r="L168" s="117"/>
      <c r="M168" s="122"/>
      <c r="P168" s="123">
        <f>SUM(P169:P170)</f>
        <v>0</v>
      </c>
      <c r="R168" s="123">
        <f>SUM(R169:R170)</f>
        <v>0</v>
      </c>
      <c r="T168" s="124">
        <f>SUM(T169:T170)</f>
        <v>0</v>
      </c>
      <c r="AR168" s="118" t="s">
        <v>121</v>
      </c>
      <c r="AT168" s="125" t="s">
        <v>73</v>
      </c>
      <c r="AU168" s="125" t="s">
        <v>79</v>
      </c>
      <c r="AY168" s="118" t="s">
        <v>113</v>
      </c>
      <c r="BK168" s="126">
        <f>SUM(BK169:BK170)</f>
        <v>0</v>
      </c>
    </row>
    <row r="169" spans="2:65" s="1" customFormat="1" ht="37.9" customHeight="1">
      <c r="B169" s="129"/>
      <c r="C169" s="130" t="s">
        <v>273</v>
      </c>
      <c r="D169" s="130" t="s">
        <v>116</v>
      </c>
      <c r="E169" s="131" t="s">
        <v>274</v>
      </c>
      <c r="F169" s="132" t="s">
        <v>275</v>
      </c>
      <c r="G169" s="133" t="s">
        <v>125</v>
      </c>
      <c r="H169" s="134">
        <v>2</v>
      </c>
      <c r="I169" s="135"/>
      <c r="J169" s="136">
        <f>ROUND(I169*H169,2)</f>
        <v>0</v>
      </c>
      <c r="K169" s="137"/>
      <c r="L169" s="28"/>
      <c r="M169" s="138" t="s">
        <v>1</v>
      </c>
      <c r="N169" s="139" t="s">
        <v>40</v>
      </c>
      <c r="P169" s="140">
        <f>O169*H169</f>
        <v>0</v>
      </c>
      <c r="Q169" s="140">
        <v>0</v>
      </c>
      <c r="R169" s="140">
        <f>Q169*H169</f>
        <v>0</v>
      </c>
      <c r="S169" s="140">
        <v>0</v>
      </c>
      <c r="T169" s="141">
        <f>S169*H169</f>
        <v>0</v>
      </c>
      <c r="AR169" s="142" t="s">
        <v>165</v>
      </c>
      <c r="AT169" s="142" t="s">
        <v>116</v>
      </c>
      <c r="AU169" s="142" t="s">
        <v>121</v>
      </c>
      <c r="AY169" s="13" t="s">
        <v>113</v>
      </c>
      <c r="BE169" s="143">
        <f>IF(N169="základná",J169,0)</f>
        <v>0</v>
      </c>
      <c r="BF169" s="143">
        <f>IF(N169="znížená",J169,0)</f>
        <v>0</v>
      </c>
      <c r="BG169" s="143">
        <f>IF(N169="zákl. prenesená",J169,0)</f>
        <v>0</v>
      </c>
      <c r="BH169" s="143">
        <f>IF(N169="zníž. prenesená",J169,0)</f>
        <v>0</v>
      </c>
      <c r="BI169" s="143">
        <f>IF(N169="nulová",J169,0)</f>
        <v>0</v>
      </c>
      <c r="BJ169" s="13" t="s">
        <v>121</v>
      </c>
      <c r="BK169" s="143">
        <f>ROUND(I169*H169,2)</f>
        <v>0</v>
      </c>
      <c r="BL169" s="13" t="s">
        <v>165</v>
      </c>
      <c r="BM169" s="142" t="s">
        <v>276</v>
      </c>
    </row>
    <row r="170" spans="2:65" s="1" customFormat="1" ht="33" customHeight="1">
      <c r="B170" s="129"/>
      <c r="C170" s="130" t="s">
        <v>277</v>
      </c>
      <c r="D170" s="130" t="s">
        <v>116</v>
      </c>
      <c r="E170" s="131" t="s">
        <v>278</v>
      </c>
      <c r="F170" s="132" t="s">
        <v>279</v>
      </c>
      <c r="G170" s="133" t="s">
        <v>280</v>
      </c>
      <c r="H170" s="155"/>
      <c r="I170" s="135"/>
      <c r="J170" s="136">
        <f>ROUND(I170*H170,2)</f>
        <v>0</v>
      </c>
      <c r="K170" s="137"/>
      <c r="L170" s="28"/>
      <c r="M170" s="138" t="s">
        <v>1</v>
      </c>
      <c r="N170" s="139" t="s">
        <v>40</v>
      </c>
      <c r="P170" s="140">
        <f>O170*H170</f>
        <v>0</v>
      </c>
      <c r="Q170" s="140">
        <v>0</v>
      </c>
      <c r="R170" s="140">
        <f>Q170*H170</f>
        <v>0</v>
      </c>
      <c r="S170" s="140">
        <v>0</v>
      </c>
      <c r="T170" s="141">
        <f>S170*H170</f>
        <v>0</v>
      </c>
      <c r="AR170" s="142" t="s">
        <v>165</v>
      </c>
      <c r="AT170" s="142" t="s">
        <v>116</v>
      </c>
      <c r="AU170" s="142" t="s">
        <v>121</v>
      </c>
      <c r="AY170" s="13" t="s">
        <v>113</v>
      </c>
      <c r="BE170" s="143">
        <f>IF(N170="základná",J170,0)</f>
        <v>0</v>
      </c>
      <c r="BF170" s="143">
        <f>IF(N170="znížená",J170,0)</f>
        <v>0</v>
      </c>
      <c r="BG170" s="143">
        <f>IF(N170="zákl. prenesená",J170,0)</f>
        <v>0</v>
      </c>
      <c r="BH170" s="143">
        <f>IF(N170="zníž. prenesená",J170,0)</f>
        <v>0</v>
      </c>
      <c r="BI170" s="143">
        <f>IF(N170="nulová",J170,0)</f>
        <v>0</v>
      </c>
      <c r="BJ170" s="13" t="s">
        <v>121</v>
      </c>
      <c r="BK170" s="143">
        <f>ROUND(I170*H170,2)</f>
        <v>0</v>
      </c>
      <c r="BL170" s="13" t="s">
        <v>165</v>
      </c>
      <c r="BM170" s="142" t="s">
        <v>281</v>
      </c>
    </row>
    <row r="171" spans="2:65" s="11" customFormat="1" ht="25.9" customHeight="1">
      <c r="B171" s="117"/>
      <c r="D171" s="118" t="s">
        <v>73</v>
      </c>
      <c r="E171" s="119" t="s">
        <v>176</v>
      </c>
      <c r="F171" s="119" t="s">
        <v>282</v>
      </c>
      <c r="I171" s="120"/>
      <c r="J171" s="121">
        <f>BK171</f>
        <v>0</v>
      </c>
      <c r="L171" s="117"/>
      <c r="M171" s="122"/>
      <c r="P171" s="123">
        <f>P172+P177+P179</f>
        <v>0</v>
      </c>
      <c r="R171" s="123">
        <f>R172+R177+R179</f>
        <v>0</v>
      </c>
      <c r="T171" s="124">
        <f>T172+T177+T179</f>
        <v>6.3000000000000003E-4</v>
      </c>
      <c r="AR171" s="118" t="s">
        <v>127</v>
      </c>
      <c r="AT171" s="125" t="s">
        <v>73</v>
      </c>
      <c r="AU171" s="125" t="s">
        <v>74</v>
      </c>
      <c r="AY171" s="118" t="s">
        <v>113</v>
      </c>
      <c r="BK171" s="126">
        <f>BK172+BK177+BK179</f>
        <v>0</v>
      </c>
    </row>
    <row r="172" spans="2:65" s="11" customFormat="1" ht="22.9" customHeight="1">
      <c r="B172" s="117"/>
      <c r="D172" s="118" t="s">
        <v>73</v>
      </c>
      <c r="E172" s="127" t="s">
        <v>283</v>
      </c>
      <c r="F172" s="127" t="s">
        <v>284</v>
      </c>
      <c r="I172" s="120"/>
      <c r="J172" s="128">
        <f>BK172</f>
        <v>0</v>
      </c>
      <c r="L172" s="117"/>
      <c r="M172" s="122"/>
      <c r="P172" s="123">
        <f>SUM(P173:P176)</f>
        <v>0</v>
      </c>
      <c r="R172" s="123">
        <f>SUM(R173:R176)</f>
        <v>0</v>
      </c>
      <c r="T172" s="124">
        <f>SUM(T173:T176)</f>
        <v>6.3000000000000003E-4</v>
      </c>
      <c r="AR172" s="118" t="s">
        <v>127</v>
      </c>
      <c r="AT172" s="125" t="s">
        <v>73</v>
      </c>
      <c r="AU172" s="125" t="s">
        <v>79</v>
      </c>
      <c r="AY172" s="118" t="s">
        <v>113</v>
      </c>
      <c r="BK172" s="126">
        <f>SUM(BK173:BK176)</f>
        <v>0</v>
      </c>
    </row>
    <row r="173" spans="2:65" s="1" customFormat="1" ht="24.2" customHeight="1">
      <c r="B173" s="129"/>
      <c r="C173" s="130" t="s">
        <v>285</v>
      </c>
      <c r="D173" s="130" t="s">
        <v>116</v>
      </c>
      <c r="E173" s="131" t="s">
        <v>286</v>
      </c>
      <c r="F173" s="132" t="s">
        <v>287</v>
      </c>
      <c r="G173" s="133" t="s">
        <v>288</v>
      </c>
      <c r="H173" s="134">
        <v>1</v>
      </c>
      <c r="I173" s="135"/>
      <c r="J173" s="136">
        <f>ROUND(I173*H173,2)</f>
        <v>0</v>
      </c>
      <c r="K173" s="137"/>
      <c r="L173" s="28"/>
      <c r="M173" s="138" t="s">
        <v>1</v>
      </c>
      <c r="N173" s="139" t="s">
        <v>40</v>
      </c>
      <c r="P173" s="140">
        <f>O173*H173</f>
        <v>0</v>
      </c>
      <c r="Q173" s="140">
        <v>0</v>
      </c>
      <c r="R173" s="140">
        <f>Q173*H173</f>
        <v>0</v>
      </c>
      <c r="S173" s="140">
        <v>0</v>
      </c>
      <c r="T173" s="141">
        <f>S173*H173</f>
        <v>0</v>
      </c>
      <c r="AR173" s="142" t="s">
        <v>289</v>
      </c>
      <c r="AT173" s="142" t="s">
        <v>116</v>
      </c>
      <c r="AU173" s="142" t="s">
        <v>121</v>
      </c>
      <c r="AY173" s="13" t="s">
        <v>113</v>
      </c>
      <c r="BE173" s="143">
        <f>IF(N173="základná",J173,0)</f>
        <v>0</v>
      </c>
      <c r="BF173" s="143">
        <f>IF(N173="znížená",J173,0)</f>
        <v>0</v>
      </c>
      <c r="BG173" s="143">
        <f>IF(N173="zákl. prenesená",J173,0)</f>
        <v>0</v>
      </c>
      <c r="BH173" s="143">
        <f>IF(N173="zníž. prenesená",J173,0)</f>
        <v>0</v>
      </c>
      <c r="BI173" s="143">
        <f>IF(N173="nulová",J173,0)</f>
        <v>0</v>
      </c>
      <c r="BJ173" s="13" t="s">
        <v>121</v>
      </c>
      <c r="BK173" s="143">
        <f>ROUND(I173*H173,2)</f>
        <v>0</v>
      </c>
      <c r="BL173" s="13" t="s">
        <v>289</v>
      </c>
      <c r="BM173" s="142" t="s">
        <v>290</v>
      </c>
    </row>
    <row r="174" spans="2:65" s="1" customFormat="1" ht="24.2" customHeight="1">
      <c r="B174" s="129"/>
      <c r="C174" s="130" t="s">
        <v>291</v>
      </c>
      <c r="D174" s="130" t="s">
        <v>116</v>
      </c>
      <c r="E174" s="131" t="s">
        <v>292</v>
      </c>
      <c r="F174" s="132" t="s">
        <v>293</v>
      </c>
      <c r="G174" s="133" t="s">
        <v>288</v>
      </c>
      <c r="H174" s="134">
        <v>1</v>
      </c>
      <c r="I174" s="135"/>
      <c r="J174" s="136">
        <f>ROUND(I174*H174,2)</f>
        <v>0</v>
      </c>
      <c r="K174" s="137"/>
      <c r="L174" s="28"/>
      <c r="M174" s="138" t="s">
        <v>1</v>
      </c>
      <c r="N174" s="139" t="s">
        <v>40</v>
      </c>
      <c r="P174" s="140">
        <f>O174*H174</f>
        <v>0</v>
      </c>
      <c r="Q174" s="140">
        <v>0</v>
      </c>
      <c r="R174" s="140">
        <f>Q174*H174</f>
        <v>0</v>
      </c>
      <c r="S174" s="140">
        <v>0</v>
      </c>
      <c r="T174" s="141">
        <f>S174*H174</f>
        <v>0</v>
      </c>
      <c r="AR174" s="142" t="s">
        <v>289</v>
      </c>
      <c r="AT174" s="142" t="s">
        <v>116</v>
      </c>
      <c r="AU174" s="142" t="s">
        <v>121</v>
      </c>
      <c r="AY174" s="13" t="s">
        <v>113</v>
      </c>
      <c r="BE174" s="143">
        <f>IF(N174="základná",J174,0)</f>
        <v>0</v>
      </c>
      <c r="BF174" s="143">
        <f>IF(N174="znížená",J174,0)</f>
        <v>0</v>
      </c>
      <c r="BG174" s="143">
        <f>IF(N174="zákl. prenesená",J174,0)</f>
        <v>0</v>
      </c>
      <c r="BH174" s="143">
        <f>IF(N174="zníž. prenesená",J174,0)</f>
        <v>0</v>
      </c>
      <c r="BI174" s="143">
        <f>IF(N174="nulová",J174,0)</f>
        <v>0</v>
      </c>
      <c r="BJ174" s="13" t="s">
        <v>121</v>
      </c>
      <c r="BK174" s="143">
        <f>ROUND(I174*H174,2)</f>
        <v>0</v>
      </c>
      <c r="BL174" s="13" t="s">
        <v>289</v>
      </c>
      <c r="BM174" s="142" t="s">
        <v>294</v>
      </c>
    </row>
    <row r="175" spans="2:65" s="1" customFormat="1" ht="24.2" customHeight="1">
      <c r="B175" s="129"/>
      <c r="C175" s="130" t="s">
        <v>295</v>
      </c>
      <c r="D175" s="130" t="s">
        <v>116</v>
      </c>
      <c r="E175" s="131" t="s">
        <v>296</v>
      </c>
      <c r="F175" s="132" t="s">
        <v>297</v>
      </c>
      <c r="G175" s="133" t="s">
        <v>288</v>
      </c>
      <c r="H175" s="134">
        <v>1</v>
      </c>
      <c r="I175" s="135"/>
      <c r="J175" s="136">
        <f>ROUND(I175*H175,2)</f>
        <v>0</v>
      </c>
      <c r="K175" s="137"/>
      <c r="L175" s="28"/>
      <c r="M175" s="138" t="s">
        <v>1</v>
      </c>
      <c r="N175" s="139" t="s">
        <v>40</v>
      </c>
      <c r="P175" s="140">
        <f>O175*H175</f>
        <v>0</v>
      </c>
      <c r="Q175" s="140">
        <v>0</v>
      </c>
      <c r="R175" s="140">
        <f>Q175*H175</f>
        <v>0</v>
      </c>
      <c r="S175" s="140">
        <v>6.3000000000000003E-4</v>
      </c>
      <c r="T175" s="141">
        <f>S175*H175</f>
        <v>6.3000000000000003E-4</v>
      </c>
      <c r="AR175" s="142" t="s">
        <v>289</v>
      </c>
      <c r="AT175" s="142" t="s">
        <v>116</v>
      </c>
      <c r="AU175" s="142" t="s">
        <v>121</v>
      </c>
      <c r="AY175" s="13" t="s">
        <v>113</v>
      </c>
      <c r="BE175" s="143">
        <f>IF(N175="základná",J175,0)</f>
        <v>0</v>
      </c>
      <c r="BF175" s="143">
        <f>IF(N175="znížená",J175,0)</f>
        <v>0</v>
      </c>
      <c r="BG175" s="143">
        <f>IF(N175="zákl. prenesená",J175,0)</f>
        <v>0</v>
      </c>
      <c r="BH175" s="143">
        <f>IF(N175="zníž. prenesená",J175,0)</f>
        <v>0</v>
      </c>
      <c r="BI175" s="143">
        <f>IF(N175="nulová",J175,0)</f>
        <v>0</v>
      </c>
      <c r="BJ175" s="13" t="s">
        <v>121</v>
      </c>
      <c r="BK175" s="143">
        <f>ROUND(I175*H175,2)</f>
        <v>0</v>
      </c>
      <c r="BL175" s="13" t="s">
        <v>289</v>
      </c>
      <c r="BM175" s="142" t="s">
        <v>298</v>
      </c>
    </row>
    <row r="176" spans="2:65" s="1" customFormat="1" ht="33" customHeight="1">
      <c r="B176" s="129"/>
      <c r="C176" s="130" t="s">
        <v>299</v>
      </c>
      <c r="D176" s="130" t="s">
        <v>116</v>
      </c>
      <c r="E176" s="131" t="s">
        <v>300</v>
      </c>
      <c r="F176" s="132" t="s">
        <v>301</v>
      </c>
      <c r="G176" s="133" t="s">
        <v>125</v>
      </c>
      <c r="H176" s="134">
        <v>0</v>
      </c>
      <c r="I176" s="135"/>
      <c r="J176" s="136">
        <f>ROUND(I176*H176,2)</f>
        <v>0</v>
      </c>
      <c r="K176" s="137"/>
      <c r="L176" s="28"/>
      <c r="M176" s="138" t="s">
        <v>1</v>
      </c>
      <c r="N176" s="139" t="s">
        <v>40</v>
      </c>
      <c r="P176" s="140">
        <f>O176*H176</f>
        <v>0</v>
      </c>
      <c r="Q176" s="140">
        <v>0</v>
      </c>
      <c r="R176" s="140">
        <f>Q176*H176</f>
        <v>0</v>
      </c>
      <c r="S176" s="140">
        <v>0</v>
      </c>
      <c r="T176" s="141">
        <f>S176*H176</f>
        <v>0</v>
      </c>
      <c r="AR176" s="142" t="s">
        <v>289</v>
      </c>
      <c r="AT176" s="142" t="s">
        <v>116</v>
      </c>
      <c r="AU176" s="142" t="s">
        <v>121</v>
      </c>
      <c r="AY176" s="13" t="s">
        <v>113</v>
      </c>
      <c r="BE176" s="143">
        <f>IF(N176="základná",J176,0)</f>
        <v>0</v>
      </c>
      <c r="BF176" s="143">
        <f>IF(N176="znížená",J176,0)</f>
        <v>0</v>
      </c>
      <c r="BG176" s="143">
        <f>IF(N176="zákl. prenesená",J176,0)</f>
        <v>0</v>
      </c>
      <c r="BH176" s="143">
        <f>IF(N176="zníž. prenesená",J176,0)</f>
        <v>0</v>
      </c>
      <c r="BI176" s="143">
        <f>IF(N176="nulová",J176,0)</f>
        <v>0</v>
      </c>
      <c r="BJ176" s="13" t="s">
        <v>121</v>
      </c>
      <c r="BK176" s="143">
        <f>ROUND(I176*H176,2)</f>
        <v>0</v>
      </c>
      <c r="BL176" s="13" t="s">
        <v>289</v>
      </c>
      <c r="BM176" s="142" t="s">
        <v>302</v>
      </c>
    </row>
    <row r="177" spans="2:65" s="11" customFormat="1" ht="22.9" customHeight="1">
      <c r="B177" s="117"/>
      <c r="D177" s="118" t="s">
        <v>73</v>
      </c>
      <c r="E177" s="127" t="s">
        <v>303</v>
      </c>
      <c r="F177" s="127" t="s">
        <v>304</v>
      </c>
      <c r="I177" s="120"/>
      <c r="J177" s="128">
        <f>BK177</f>
        <v>0</v>
      </c>
      <c r="L177" s="117"/>
      <c r="M177" s="122"/>
      <c r="P177" s="123">
        <f>P178</f>
        <v>0</v>
      </c>
      <c r="R177" s="123">
        <f>R178</f>
        <v>0</v>
      </c>
      <c r="T177" s="124">
        <f>T178</f>
        <v>0</v>
      </c>
      <c r="AR177" s="118" t="s">
        <v>127</v>
      </c>
      <c r="AT177" s="125" t="s">
        <v>73</v>
      </c>
      <c r="AU177" s="125" t="s">
        <v>79</v>
      </c>
      <c r="AY177" s="118" t="s">
        <v>113</v>
      </c>
      <c r="BK177" s="126">
        <f>BK178</f>
        <v>0</v>
      </c>
    </row>
    <row r="178" spans="2:65" s="1" customFormat="1" ht="24.2" customHeight="1">
      <c r="B178" s="129"/>
      <c r="C178" s="130" t="s">
        <v>305</v>
      </c>
      <c r="D178" s="130" t="s">
        <v>116</v>
      </c>
      <c r="E178" s="131" t="s">
        <v>306</v>
      </c>
      <c r="F178" s="132" t="s">
        <v>307</v>
      </c>
      <c r="G178" s="133" t="s">
        <v>288</v>
      </c>
      <c r="H178" s="134">
        <v>1</v>
      </c>
      <c r="I178" s="135"/>
      <c r="J178" s="136">
        <f>ROUND(I178*H178,2)</f>
        <v>0</v>
      </c>
      <c r="K178" s="137"/>
      <c r="L178" s="28"/>
      <c r="M178" s="138" t="s">
        <v>1</v>
      </c>
      <c r="N178" s="139" t="s">
        <v>40</v>
      </c>
      <c r="P178" s="140">
        <f>O178*H178</f>
        <v>0</v>
      </c>
      <c r="Q178" s="140">
        <v>0</v>
      </c>
      <c r="R178" s="140">
        <f>Q178*H178</f>
        <v>0</v>
      </c>
      <c r="S178" s="140">
        <v>0</v>
      </c>
      <c r="T178" s="141">
        <f>S178*H178</f>
        <v>0</v>
      </c>
      <c r="AR178" s="142" t="s">
        <v>289</v>
      </c>
      <c r="AT178" s="142" t="s">
        <v>116</v>
      </c>
      <c r="AU178" s="142" t="s">
        <v>121</v>
      </c>
      <c r="AY178" s="13" t="s">
        <v>113</v>
      </c>
      <c r="BE178" s="143">
        <f>IF(N178="základná",J178,0)</f>
        <v>0</v>
      </c>
      <c r="BF178" s="143">
        <f>IF(N178="znížená",J178,0)</f>
        <v>0</v>
      </c>
      <c r="BG178" s="143">
        <f>IF(N178="zákl. prenesená",J178,0)</f>
        <v>0</v>
      </c>
      <c r="BH178" s="143">
        <f>IF(N178="zníž. prenesená",J178,0)</f>
        <v>0</v>
      </c>
      <c r="BI178" s="143">
        <f>IF(N178="nulová",J178,0)</f>
        <v>0</v>
      </c>
      <c r="BJ178" s="13" t="s">
        <v>121</v>
      </c>
      <c r="BK178" s="143">
        <f>ROUND(I178*H178,2)</f>
        <v>0</v>
      </c>
      <c r="BL178" s="13" t="s">
        <v>289</v>
      </c>
      <c r="BM178" s="142" t="s">
        <v>308</v>
      </c>
    </row>
    <row r="179" spans="2:65" s="11" customFormat="1" ht="22.9" customHeight="1">
      <c r="B179" s="117"/>
      <c r="D179" s="118" t="s">
        <v>73</v>
      </c>
      <c r="E179" s="127" t="s">
        <v>309</v>
      </c>
      <c r="F179" s="127" t="s">
        <v>310</v>
      </c>
      <c r="I179" s="120"/>
      <c r="J179" s="128">
        <f>BK179</f>
        <v>0</v>
      </c>
      <c r="L179" s="117"/>
      <c r="M179" s="122"/>
      <c r="P179" s="123">
        <f>P180</f>
        <v>0</v>
      </c>
      <c r="R179" s="123">
        <f>R180</f>
        <v>0</v>
      </c>
      <c r="T179" s="124">
        <f>T180</f>
        <v>0</v>
      </c>
      <c r="AR179" s="118" t="s">
        <v>127</v>
      </c>
      <c r="AT179" s="125" t="s">
        <v>73</v>
      </c>
      <c r="AU179" s="125" t="s">
        <v>79</v>
      </c>
      <c r="AY179" s="118" t="s">
        <v>113</v>
      </c>
      <c r="BK179" s="126">
        <f>BK180</f>
        <v>0</v>
      </c>
    </row>
    <row r="180" spans="2:65" s="1" customFormat="1" ht="16.5" customHeight="1">
      <c r="B180" s="129"/>
      <c r="C180" s="130" t="s">
        <v>311</v>
      </c>
      <c r="D180" s="130" t="s">
        <v>116</v>
      </c>
      <c r="E180" s="131" t="s">
        <v>312</v>
      </c>
      <c r="F180" s="132" t="s">
        <v>313</v>
      </c>
      <c r="G180" s="133" t="s">
        <v>125</v>
      </c>
      <c r="H180" s="134">
        <v>1</v>
      </c>
      <c r="I180" s="135"/>
      <c r="J180" s="136">
        <f>ROUND(I180*H180,2)</f>
        <v>0</v>
      </c>
      <c r="K180" s="137"/>
      <c r="L180" s="28"/>
      <c r="M180" s="156" t="s">
        <v>1</v>
      </c>
      <c r="N180" s="157" t="s">
        <v>40</v>
      </c>
      <c r="O180" s="158"/>
      <c r="P180" s="159">
        <f>O180*H180</f>
        <v>0</v>
      </c>
      <c r="Q180" s="159">
        <v>0</v>
      </c>
      <c r="R180" s="159">
        <f>Q180*H180</f>
        <v>0</v>
      </c>
      <c r="S180" s="159">
        <v>0</v>
      </c>
      <c r="T180" s="160">
        <f>S180*H180</f>
        <v>0</v>
      </c>
      <c r="AR180" s="142" t="s">
        <v>289</v>
      </c>
      <c r="AT180" s="142" t="s">
        <v>116</v>
      </c>
      <c r="AU180" s="142" t="s">
        <v>121</v>
      </c>
      <c r="AY180" s="13" t="s">
        <v>113</v>
      </c>
      <c r="BE180" s="143">
        <f>IF(N180="základná",J180,0)</f>
        <v>0</v>
      </c>
      <c r="BF180" s="143">
        <f>IF(N180="znížená",J180,0)</f>
        <v>0</v>
      </c>
      <c r="BG180" s="143">
        <f>IF(N180="zákl. prenesená",J180,0)</f>
        <v>0</v>
      </c>
      <c r="BH180" s="143">
        <f>IF(N180="zníž. prenesená",J180,0)</f>
        <v>0</v>
      </c>
      <c r="BI180" s="143">
        <f>IF(N180="nulová",J180,0)</f>
        <v>0</v>
      </c>
      <c r="BJ180" s="13" t="s">
        <v>121</v>
      </c>
      <c r="BK180" s="143">
        <f>ROUND(I180*H180,2)</f>
        <v>0</v>
      </c>
      <c r="BL180" s="13" t="s">
        <v>289</v>
      </c>
      <c r="BM180" s="142" t="s">
        <v>314</v>
      </c>
    </row>
    <row r="181" spans="2:65" s="1" customFormat="1" ht="6.95" customHeight="1">
      <c r="B181" s="41"/>
      <c r="C181" s="42"/>
      <c r="D181" s="42"/>
      <c r="E181" s="42"/>
      <c r="F181" s="42"/>
      <c r="G181" s="42"/>
      <c r="H181" s="42"/>
      <c r="I181" s="42"/>
      <c r="J181" s="42"/>
      <c r="K181" s="42"/>
      <c r="L181" s="28"/>
    </row>
  </sheetData>
  <autoFilter ref="C123:K180" xr:uid="{00000000-0009-0000-0000-000001000000}"/>
  <mergeCells count="6">
    <mergeCell ref="L2:V2"/>
    <mergeCell ref="E7:H7"/>
    <mergeCell ref="E16:H16"/>
    <mergeCell ref="E25:H25"/>
    <mergeCell ref="E85:H85"/>
    <mergeCell ref="E116:H116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EE627EF9B526C43BC2E9F0C3AA50D4B" ma:contentTypeVersion="18" ma:contentTypeDescription="Umožňuje vytvoriť nový dokument." ma:contentTypeScope="" ma:versionID="cc9982ab0f4e50b12b76c0ef4a4212ce">
  <xsd:schema xmlns:xsd="http://www.w3.org/2001/XMLSchema" xmlns:xs="http://www.w3.org/2001/XMLSchema" xmlns:p="http://schemas.microsoft.com/office/2006/metadata/properties" xmlns:ns2="0014d50b-6f30-4926-8a1c-6def29c85054" xmlns:ns3="91b81814-4d35-40c3-8ccb-f9773253c4a0" targetNamespace="http://schemas.microsoft.com/office/2006/metadata/properties" ma:root="true" ma:fieldsID="7d4b321189227adeb609f0ac3dbd19c4" ns2:_="" ns3:_="">
    <xsd:import namespace="0014d50b-6f30-4926-8a1c-6def29c85054"/>
    <xsd:import namespace="91b81814-4d35-40c3-8ccb-f9773253c4a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4d50b-6f30-4926-8a1c-6def29c850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entifikátora dokumentu" ma:description="Hodnota identifikátora dokumentu priradená k tejto položke." ma:internalName="_dlc_DocId" ma:readOnly="true">
      <xsd:simpleType>
        <xsd:restriction base="dms:Text"/>
      </xsd:simpleType>
    </xsd:element>
    <xsd:element name="_dlc_DocIdUrl" ma:index="9" nillable="true" ma:displayName="Identifikátor dokumentu" ma:description="Trvalé prepojenie na tento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a2b9068-8a4c-41c9-a803-fe9d4f4d7f1d}" ma:internalName="TaxCatchAll" ma:showField="CatchAllData" ma:web="0014d50b-6f30-4926-8a1c-6def29c850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b81814-4d35-40c3-8ccb-f9773253c4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Značky obrázka" ma:readOnly="false" ma:fieldId="{5cf76f15-5ced-4ddc-b409-7134ff3c332f}" ma:taxonomyMulti="true" ma:sspId="fa3fe500-68a8-47ef-972a-8144c92373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14d50b-6f30-4926-8a1c-6def29c85054">XMSUKZJ42ZE7-1944204061-124908</_dlc_DocId>
    <TaxCatchAll xmlns="0014d50b-6f30-4926-8a1c-6def29c85054" xsi:nil="true"/>
    <_dlc_DocIdUrl xmlns="0014d50b-6f30-4926-8a1c-6def29c85054">
      <Url>https://vucba.sharepoint.com/sites/Dokumenty/icsmavo/vo/_layouts/15/DocIdRedir.aspx?ID=XMSUKZJ42ZE7-1944204061-124908</Url>
      <Description>XMSUKZJ42ZE7-1944204061-124908</Description>
    </_dlc_DocIdUrl>
    <lcf76f155ced4ddcb4097134ff3c332f xmlns="91b81814-4d35-40c3-8ccb-f9773253c4a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0D181F1-12F4-4A1E-897A-297D8D1236DF}"/>
</file>

<file path=customXml/itemProps2.xml><?xml version="1.0" encoding="utf-8"?>
<ds:datastoreItem xmlns:ds="http://schemas.openxmlformats.org/officeDocument/2006/customXml" ds:itemID="{9EDB3F4B-6BAF-442B-A365-5F87F3089E1C}"/>
</file>

<file path=customXml/itemProps3.xml><?xml version="1.0" encoding="utf-8"?>
<ds:datastoreItem xmlns:ds="http://schemas.openxmlformats.org/officeDocument/2006/customXml" ds:itemID="{2DF7E370-BF0E-48BE-92B4-D3ED01693B58}"/>
</file>

<file path=customXml/itemProps4.xml><?xml version="1.0" encoding="utf-8"?>
<ds:datastoreItem xmlns:ds="http://schemas.openxmlformats.org/officeDocument/2006/customXml" ds:itemID="{E4DFE8CC-94D7-4CE5-9CDB-103C9026C1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4</vt:i4>
      </vt:variant>
    </vt:vector>
  </HeadingPairs>
  <TitlesOfParts>
    <vt:vector size="5" baseType="lpstr">
      <vt:lpstr>PHZ_2026_01 - Oprav- výme...</vt:lpstr>
      <vt:lpstr>'PHZ_2026_01 - Oprav- výme...'!Názvy_tlače</vt:lpstr>
      <vt:lpstr>'Rekapitulácia stavby'!Názvy_tlače</vt:lpstr>
      <vt:lpstr>'PHZ_2026_01 - Oprav- výme...'!Oblasť_tlače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Stanislava Jókayová</dc:creator>
  <cp:lastModifiedBy>Marián Kupec</cp:lastModifiedBy>
  <dcterms:created xsi:type="dcterms:W3CDTF">2026-02-11T16:21:59Z</dcterms:created>
  <dcterms:modified xsi:type="dcterms:W3CDTF">2026-02-12T07:17:21Z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0x0101001EE627EF9B526C43BC2E9F0C3AA50D4B</vt:lpwstr>
  </property>
  <property fmtid="{D5CDD505-2E9C-101B-9397-08002B2CF9AE}" pid="3" name="_dlc_DocIdItemGuid">
    <vt:lpwstr>dfdd131e-b349-4f36-9857-2d18f0499c05</vt:lpwstr>
  </property>
  <property fmtid="{D5CDD505-2E9C-101B-9397-08002B2CF9AE}" pid="4" name="MediaServiceImageTags">
    <vt:lpwstr/>
  </property>
</Properties>
</file>